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6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7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8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9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0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btgroupcloud-my.sharepoint.com/personal/anvar_tukmanov_bt_com/Documents/FLF/technical/3GPP/meetings/TSGR4_116/Inbox/Drafts/[116][320] NR_SCM/Simulations/Comparison/"/>
    </mc:Choice>
  </mc:AlternateContent>
  <xr:revisionPtr revIDLastSave="1" documentId="8_{3A2AB533-C69D-494C-9C6D-63B344564F84}" xr6:coauthVersionLast="47" xr6:coauthVersionMax="47" xr10:uidLastSave="{57A5B810-BD6F-4525-9FAD-A8E82A6E0AB7}"/>
  <bookViews>
    <workbookView xWindow="-110" yWindow="-110" windowWidth="19420" windowHeight="11500" tabRatio="833" firstSheet="6" activeTab="9" xr2:uid="{00000000-000D-0000-FFFF-FFFF00000000}"/>
  </bookViews>
  <sheets>
    <sheet name="List of Use Cases" sheetId="37" r:id="rId1"/>
    <sheet name="Channel Model Configurations" sheetId="35" r:id="rId2"/>
    <sheet name=" AAV Configuratons" sheetId="33" r:id="rId3"/>
    <sheet name="Receiver Type" sheetId="38" r:id="rId4"/>
    <sheet name="Alignment AAV 3" sheetId="60" r:id="rId5"/>
    <sheet name="Alignment AAV 1Y" sheetId="40" r:id="rId6"/>
    <sheet name="Company 1" sheetId="34" r:id="rId7"/>
    <sheet name="Company 2" sheetId="61" r:id="rId8"/>
    <sheet name="Company 3" sheetId="62" r:id="rId9"/>
    <sheet name="Company 4" sheetId="63" r:id="rId10"/>
    <sheet name="Company 5" sheetId="64" r:id="rId11"/>
    <sheet name="Company 6" sheetId="65" r:id="rId12"/>
    <sheet name="Company 7" sheetId="66" r:id="rId13"/>
    <sheet name="Company 8" sheetId="67" r:id="rId14"/>
    <sheet name="Test cases" sheetId="44" state="hidden" r:id="rId15"/>
  </sheets>
  <externalReferences>
    <externalReference r:id="rId1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M41" i="67" l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41" i="67"/>
  <c r="DW42" i="67" s="1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DH41" i="67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41" i="67"/>
  <c r="CR42" i="67" s="1"/>
  <c r="CR43" i="67" s="1"/>
  <c r="CR44" i="67" s="1"/>
  <c r="CR45" i="67" s="1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EM39" i="67"/>
  <c r="EM40" i="67" s="1"/>
  <c r="EZ38" i="67"/>
  <c r="EM38" i="67"/>
  <c r="DW38" i="67"/>
  <c r="DW39" i="67" s="1"/>
  <c r="DW40" i="67" s="1"/>
  <c r="DH38" i="67"/>
  <c r="DH39" i="67" s="1"/>
  <c r="DH40" i="67" s="1"/>
  <c r="CR38" i="67"/>
  <c r="CR39" i="67" s="1"/>
  <c r="CR40" i="67" s="1"/>
  <c r="CD38" i="67"/>
  <c r="CD39" i="67" s="1"/>
  <c r="CD40" i="67" s="1"/>
  <c r="BH38" i="67"/>
  <c r="BH39" i="67" s="1"/>
  <c r="BH40" i="67" s="1"/>
  <c r="BH41" i="67" s="1"/>
  <c r="BH42" i="67" s="1"/>
  <c r="BH43" i="67" s="1"/>
  <c r="BH44" i="67" s="1"/>
  <c r="BH45" i="67" s="1"/>
  <c r="BH46" i="67" s="1"/>
  <c r="BH47" i="67" s="1"/>
  <c r="BH48" i="67" s="1"/>
  <c r="BH49" i="67" s="1"/>
  <c r="BH50" i="67" s="1"/>
  <c r="BH51" i="67" s="1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U44" i="67" s="1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B38" i="67"/>
  <c r="B39" i="67" s="1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3" i="67"/>
  <c r="EM33" i="67"/>
  <c r="DW33" i="67"/>
  <c r="DH33" i="67"/>
  <c r="CR33" i="67"/>
  <c r="CD33" i="67"/>
  <c r="BH33" i="67"/>
  <c r="AO33" i="67"/>
  <c r="U33" i="67"/>
  <c r="B33" i="67"/>
  <c r="A4" i="67"/>
  <c r="A4" i="34" l="1"/>
  <c r="A4" i="62"/>
  <c r="B33" i="62"/>
  <c r="U33" i="62"/>
  <c r="AO33" i="62"/>
  <c r="BH33" i="62"/>
  <c r="CD33" i="62"/>
  <c r="CR33" i="62"/>
  <c r="DH33" i="62"/>
  <c r="DW33" i="62"/>
  <c r="EM33" i="62"/>
  <c r="EZ33" i="62"/>
  <c r="B38" i="62"/>
  <c r="U38" i="62"/>
  <c r="AO38" i="62"/>
  <c r="AO39" i="62" s="1"/>
  <c r="AO40" i="62" s="1"/>
  <c r="AO41" i="62" s="1"/>
  <c r="AO42" i="62" s="1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BH38" i="62"/>
  <c r="BH39" i="62" s="1"/>
  <c r="BH40" i="62" s="1"/>
  <c r="BH41" i="62" s="1"/>
  <c r="BH42" i="62" s="1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CD38" i="62"/>
  <c r="CD39" i="62" s="1"/>
  <c r="CD40" i="62" s="1"/>
  <c r="CD41" i="62" s="1"/>
  <c r="CD42" i="62" s="1"/>
  <c r="CD43" i="62" s="1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DH38" i="62"/>
  <c r="DH39" i="62" s="1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DW38" i="62"/>
  <c r="DW39" i="62" s="1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EM38" i="62"/>
  <c r="EM39" i="62" s="1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EZ38" i="62"/>
  <c r="EZ39" i="62" s="1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B39" i="62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U39" i="62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U33" i="64" l="1"/>
  <c r="B33" i="64"/>
  <c r="A4" i="66"/>
  <c r="A4" i="65"/>
  <c r="A4" i="64"/>
  <c r="A4" i="63"/>
  <c r="A4" i="6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EZ39" i="66"/>
  <c r="B39" i="66"/>
  <c r="B40" i="66" s="1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CD39" i="66" s="1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BH38" i="66"/>
  <c r="BH39" i="66" s="1"/>
  <c r="BH40" i="66" s="1"/>
  <c r="BH41" i="66" s="1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U39" i="66" s="1"/>
  <c r="U40" i="66" s="1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38" i="66"/>
  <c r="EZ33" i="66"/>
  <c r="EM33" i="66"/>
  <c r="DW33" i="66"/>
  <c r="DH33" i="66"/>
  <c r="CR33" i="66"/>
  <c r="CD33" i="66"/>
  <c r="BH33" i="66"/>
  <c r="AO33" i="66"/>
  <c r="U33" i="66"/>
  <c r="B33" i="66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M50" i="65" s="1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CD49" i="65" s="1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Z39" i="65" s="1"/>
  <c r="EZ40" i="65" s="1"/>
  <c r="EZ41" i="65" s="1"/>
  <c r="EZ42" i="65" s="1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AO42" i="65" s="1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33" i="65"/>
  <c r="EM33" i="65"/>
  <c r="DW33" i="65"/>
  <c r="DH33" i="65"/>
  <c r="CR33" i="65"/>
  <c r="CD33" i="65"/>
  <c r="BH33" i="65"/>
  <c r="AO33" i="65"/>
  <c r="U33" i="65"/>
  <c r="B33" i="65"/>
  <c r="EZ39" i="64"/>
  <c r="EZ40" i="64" s="1"/>
  <c r="EZ41" i="64" s="1"/>
  <c r="EZ42" i="64" s="1"/>
  <c r="EZ43" i="64" s="1"/>
  <c r="EZ44" i="64" s="1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CR39" i="64"/>
  <c r="CR40" i="64" s="1"/>
  <c r="CR41" i="64" s="1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U39" i="64"/>
  <c r="U40" i="64" s="1"/>
  <c r="U41" i="64" s="1"/>
  <c r="U42" i="64" s="1"/>
  <c r="U43" i="64" s="1"/>
  <c r="U44" i="64" s="1"/>
  <c r="U45" i="64" s="1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CD41" i="64" s="1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38" i="64"/>
  <c r="BH39" i="64" s="1"/>
  <c r="BH40" i="64" s="1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38" i="64"/>
  <c r="AO39" i="64" s="1"/>
  <c r="AO40" i="64" s="1"/>
  <c r="AO41" i="64" s="1"/>
  <c r="AO42" i="64" s="1"/>
  <c r="AO43" i="64" s="1"/>
  <c r="AO44" i="64" s="1"/>
  <c r="AO45" i="64" s="1"/>
  <c r="AO46" i="64" s="1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38" i="64"/>
  <c r="B38" i="64"/>
  <c r="B39" i="64" s="1"/>
  <c r="B40" i="64" s="1"/>
  <c r="B41" i="64" s="1"/>
  <c r="B42" i="64" s="1"/>
  <c r="B43" i="64" s="1"/>
  <c r="B44" i="64" s="1"/>
  <c r="B45" i="64" s="1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33" i="64"/>
  <c r="EM33" i="64"/>
  <c r="DW33" i="64"/>
  <c r="DH33" i="64"/>
  <c r="CR33" i="64"/>
  <c r="CD33" i="64"/>
  <c r="BH33" i="64"/>
  <c r="AO33" i="64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DH40" i="63" s="1"/>
  <c r="DH41" i="63" s="1"/>
  <c r="DH42" i="63" s="1"/>
  <c r="DH43" i="63" s="1"/>
  <c r="DH44" i="63" s="1"/>
  <c r="DH45" i="63" s="1"/>
  <c r="DH46" i="63" s="1"/>
  <c r="DH47" i="63" s="1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CD39" i="63"/>
  <c r="CD40" i="63" s="1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39" i="63"/>
  <c r="BH40" i="63" s="1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EZ38" i="63"/>
  <c r="EZ39" i="63" s="1"/>
  <c r="EZ40" i="63" s="1"/>
  <c r="EM38" i="63"/>
  <c r="EM39" i="63" s="1"/>
  <c r="EM40" i="63" s="1"/>
  <c r="EM41" i="63" s="1"/>
  <c r="EM42" i="63" s="1"/>
  <c r="EM43" i="63" s="1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AO40" i="63" s="1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38" i="63"/>
  <c r="U39" i="63" s="1"/>
  <c r="U40" i="63" s="1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38" i="63"/>
  <c r="B39" i="63" s="1"/>
  <c r="B40" i="63" s="1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EZ33" i="63"/>
  <c r="EM33" i="63"/>
  <c r="DW33" i="63"/>
  <c r="DH33" i="63"/>
  <c r="CR33" i="63"/>
  <c r="CD33" i="63"/>
  <c r="BH33" i="63"/>
  <c r="AO33" i="63"/>
  <c r="U33" i="63"/>
  <c r="B33" i="63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DH39" i="61" s="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AO39" i="61" s="1"/>
  <c r="AO40" i="61" s="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U38" i="61"/>
  <c r="U39" i="61" s="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<sst xmlns="http://schemas.openxmlformats.org/spreadsheetml/2006/main" count="1361" uniqueCount="73">
  <si>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</si>
  <si>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</si>
  <si>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</si>
  <si>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</si>
  <si>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</si>
  <si>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</si>
  <si>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</si>
  <si>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</si>
  <si>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</si>
  <si>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</si>
  <si>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</si>
  <si>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</si>
  <si>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Note</t>
  </si>
  <si>
    <t>1Y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</si>
  <si>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</si>
  <si>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</si>
  <si>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</si>
  <si>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</si>
  <si>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</si>
  <si>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</si>
  <si>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</si>
  <si>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</si>
  <si>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</si>
  <si>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</si>
  <si>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</si>
  <si>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</si>
  <si>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</si>
  <si>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</si>
  <si>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</si>
  <si>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</si>
  <si>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</si>
  <si>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</si>
  <si>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</si>
  <si>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</si>
  <si>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</si>
  <si>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</si>
  <si>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</si>
  <si>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</si>
  <si>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</si>
  <si>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</si>
  <si>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</si>
  <si>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AAV 1Y 32Tx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</si>
  <si>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</si>
  <si>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</si>
  <si>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</si>
  <si>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</si>
  <si>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</si>
  <si>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</si>
  <si>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</si>
  <si>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</si>
  <si>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</si>
  <si>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</si>
  <si>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</si>
  <si>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</si>
  <si>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Cases 5-6, 10Hz Doppler</t>
  </si>
  <si>
    <t>unified TDL cluster model from TR 38.753</t>
  </si>
  <si>
    <t>Comment</t>
  </si>
  <si>
    <t>Description (Sec. 3 and 4 of R4-2508776 )</t>
  </si>
  <si>
    <t>TR 38.753 CDLC framework</t>
  </si>
  <si>
    <t>The unified TDL cluster model is implemented in revised R4-2508747 TP to TR38.753 TDL approaches and related Annex</t>
  </si>
  <si>
    <t xml:space="preserve">CDL (TR 38.753) based on Table 7.7.1-3 in TR 38.901 with truncation and quantization </t>
  </si>
  <si>
    <t>"Companies can bring other AAV results to the meeting to confirm performance differences between type I and e-type II for interest, but will not be part of alignment or comparison"</t>
  </si>
  <si>
    <t>(M,N,P,Ms,Ns) = (16,8,2,8,1) for SU-MIMO eTypeII, for 32 TX, for comparison only
(M,N,P,Ms,Ns)  = (8,2,2,8,1) for 4Tx CSI-RS Ports
(M,N,P,Ms,Ns)  = (8,4,2,8,1) for 8Tx CSI-RS Ports</t>
  </si>
  <si>
    <t>(M,N,P,Ms,Ns) = (1,4,2,1,1) for 8Tx CSI-RS Ports
(M,N,P,Ms,Ns) = (1,2,2,1,1) for 4Tx CSI-RS Ports
(M,N,P,Ms,Ns) = (2,8,2,1,1) for 32Tx CSI-RS Ports</t>
  </si>
  <si>
    <t>Ericsson</t>
  </si>
  <si>
    <t>Nokia</t>
  </si>
  <si>
    <t>Samsung</t>
    <phoneticPr fontId="21" type="noConversion"/>
  </si>
  <si>
    <t>BT</t>
  </si>
  <si>
    <t>Orange</t>
  </si>
  <si>
    <t>AAV 3 8Tx</t>
  </si>
  <si>
    <t>Apple</t>
  </si>
  <si>
    <t>MediaTek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</si>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</sst>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162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11" fillId="2" borderId="1" xfId="1" applyNumberFormat="1" applyFont="1" applyFill="1" applyBorder="1"/>
    <xf numFmtId="0" fontId="0" fillId="0" borderId="5" xfId="0" applyBorder="1"/>
    <xf numFmtId="0" fontId="14" fillId="3" borderId="4" xfId="0" applyFont="1" applyFill="1" applyBorder="1"/>
    <xf numFmtId="0" fontId="14" fillId="3" borderId="6" xfId="0" applyFont="1" applyFill="1" applyBorder="1"/>
    <xf numFmtId="0" fontId="0" fillId="0" borderId="0" xfId="0" applyAlignment="1">
      <alignment horizontal="left" vertical="top"/>
    </xf>
    <xf numFmtId="0" fontId="14" fillId="3" borderId="4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4" fillId="0" borderId="0" xfId="0" applyFont="1"/>
    <xf numFmtId="0" fontId="0" fillId="0" borderId="11" xfId="0" applyBorder="1"/>
    <xf numFmtId="9" fontId="8" fillId="0" borderId="12" xfId="1" applyNumberFormat="1" applyFont="1" applyBorder="1"/>
    <xf numFmtId="2" fontId="9" fillId="0" borderId="12" xfId="1" applyNumberFormat="1" applyBorder="1"/>
    <xf numFmtId="164" fontId="9" fillId="0" borderId="12" xfId="1" applyNumberFormat="1" applyBorder="1"/>
    <xf numFmtId="0" fontId="8" fillId="0" borderId="12" xfId="1" applyFont="1" applyBorder="1"/>
    <xf numFmtId="0" fontId="9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8" fillId="0" borderId="0" xfId="1" applyNumberFormat="1" applyFont="1"/>
    <xf numFmtId="0" fontId="9" fillId="0" borderId="0" xfId="1"/>
    <xf numFmtId="164" fontId="9" fillId="0" borderId="0" xfId="1" applyNumberFormat="1"/>
    <xf numFmtId="0" fontId="8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8" fillId="0" borderId="14" xfId="1" applyNumberFormat="1" applyFont="1" applyBorder="1"/>
    <xf numFmtId="2" fontId="9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4" fillId="3" borderId="0" xfId="0" applyFont="1" applyFill="1" applyAlignment="1">
      <alignment horizontal="left" vertical="top"/>
    </xf>
    <xf numFmtId="165" fontId="11" fillId="2" borderId="1" xfId="1" applyNumberFormat="1" applyFont="1" applyFill="1" applyBorder="1"/>
    <xf numFmtId="0" fontId="14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8" fillId="2" borderId="1" xfId="1" applyNumberFormat="1" applyFont="1" applyFill="1" applyBorder="1"/>
    <xf numFmtId="165" fontId="11" fillId="0" borderId="1" xfId="1" applyNumberFormat="1" applyFont="1" applyBorder="1"/>
    <xf numFmtId="0" fontId="0" fillId="0" borderId="0" xfId="0" applyAlignment="1">
      <alignment wrapText="1"/>
    </xf>
    <xf numFmtId="0" fontId="19" fillId="4" borderId="0" xfId="0" applyFont="1" applyFill="1"/>
    <xf numFmtId="0" fontId="20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0" xfId="0" applyFo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6" fillId="5" borderId="0" xfId="0" applyFont="1" applyFill="1" applyAlignment="1">
      <alignment horizontal="center" vertical="top" textRotation="90"/>
    </xf>
    <xf numFmtId="165" fontId="11" fillId="0" borderId="0" xfId="1" applyNumberFormat="1" applyFont="1"/>
    <xf numFmtId="0" fontId="0" fillId="0" borderId="23" xfId="0" applyBorder="1"/>
    <xf numFmtId="165" fontId="11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11" fillId="0" borderId="0" xfId="1" applyNumberFormat="1" applyFont="1"/>
    <xf numFmtId="0" fontId="0" fillId="0" borderId="24" xfId="0" applyBorder="1"/>
    <xf numFmtId="165" fontId="11" fillId="2" borderId="25" xfId="1" applyNumberFormat="1" applyFont="1" applyFill="1" applyBorder="1"/>
    <xf numFmtId="165" fontId="11" fillId="2" borderId="2" xfId="1" applyNumberFormat="1" applyFont="1" applyFill="1" applyBorder="1"/>
    <xf numFmtId="0" fontId="0" fillId="0" borderId="25" xfId="0" applyBorder="1"/>
    <xf numFmtId="2" fontId="0" fillId="2" borderId="25" xfId="0" applyNumberFormat="1" applyFill="1" applyBorder="1"/>
    <xf numFmtId="1" fontId="0" fillId="2" borderId="25" xfId="0" applyNumberFormat="1" applyFill="1" applyBorder="1"/>
    <xf numFmtId="1" fontId="11" fillId="2" borderId="25" xfId="1" applyNumberFormat="1" applyFont="1" applyFill="1" applyBorder="1"/>
    <xf numFmtId="0" fontId="6" fillId="0" borderId="1" xfId="0" applyFont="1" applyBorder="1" applyAlignment="1">
      <alignment horizontal="left" vertical="top"/>
    </xf>
    <xf numFmtId="0" fontId="14" fillId="4" borderId="0" xfId="0" applyFont="1" applyFill="1"/>
    <xf numFmtId="0" fontId="6" fillId="0" borderId="0" xfId="0" applyFont="1"/>
    <xf numFmtId="0" fontId="0" fillId="0" borderId="0" xfId="0" applyAlignment="1">
      <alignment vertical="center"/>
    </xf>
    <xf numFmtId="165" fontId="11" fillId="2" borderId="26" xfId="1" applyNumberFormat="1" applyFont="1" applyFill="1" applyBorder="1"/>
    <xf numFmtId="165" fontId="11" fillId="6" borderId="1" xfId="0" applyNumberFormat="1" applyFont="1" applyFill="1" applyBorder="1"/>
    <xf numFmtId="165" fontId="11" fillId="6" borderId="3" xfId="0" applyNumberFormat="1" applyFont="1" applyFill="1" applyBorder="1"/>
    <xf numFmtId="165" fontId="11" fillId="6" borderId="27" xfId="0" applyNumberFormat="1" applyFont="1" applyFill="1" applyBorder="1"/>
    <xf numFmtId="165" fontId="11" fillId="6" borderId="28" xfId="0" applyNumberFormat="1" applyFont="1" applyFill="1" applyBorder="1"/>
    <xf numFmtId="0" fontId="14" fillId="7" borderId="4" xfId="0" applyFont="1" applyFill="1" applyBorder="1" applyAlignment="1">
      <alignment horizontal="left" vertical="top"/>
    </xf>
    <xf numFmtId="0" fontId="14" fillId="7" borderId="6" xfId="0" applyFont="1" applyFill="1" applyBorder="1" applyAlignment="1">
      <alignment horizontal="left" vertical="top"/>
    </xf>
    <xf numFmtId="0" fontId="14" fillId="7" borderId="0" xfId="0" applyFont="1" applyFill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165" fontId="11" fillId="7" borderId="1" xfId="1" applyNumberFormat="1" applyFont="1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165" fontId="0" fillId="2" borderId="1" xfId="0" applyNumberFormat="1" applyFill="1" applyBorder="1"/>
    <xf numFmtId="165" fontId="0" fillId="2" borderId="25" xfId="0" applyNumberFormat="1" applyFill="1" applyBorder="1"/>
    <xf numFmtId="0" fontId="22" fillId="7" borderId="1" xfId="0" applyFont="1" applyFill="1" applyBorder="1"/>
    <xf numFmtId="165" fontId="22" fillId="7" borderId="1" xfId="1" applyNumberFormat="1" applyFont="1" applyFill="1" applyBorder="1"/>
    <xf numFmtId="165" fontId="11" fillId="7" borderId="27" xfId="1" applyNumberFormat="1" applyFont="1" applyFill="1" applyBorder="1"/>
    <xf numFmtId="165" fontId="22" fillId="7" borderId="23" xfId="1" applyNumberFormat="1" applyFont="1" applyFill="1" applyBorder="1"/>
    <xf numFmtId="0" fontId="22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vertical="center"/>
    </xf>
    <xf numFmtId="1" fontId="22" fillId="7" borderId="1" xfId="0" applyNumberFormat="1" applyFont="1" applyFill="1" applyBorder="1"/>
    <xf numFmtId="2" fontId="22" fillId="7" borderId="1" xfId="0" applyNumberFormat="1" applyFont="1" applyFill="1" applyBorder="1"/>
    <xf numFmtId="0" fontId="22" fillId="7" borderId="2" xfId="0" applyFont="1" applyFill="1" applyBorder="1"/>
    <xf numFmtId="0" fontId="22" fillId="7" borderId="3" xfId="0" applyFont="1" applyFill="1" applyBorder="1"/>
    <xf numFmtId="0" fontId="22" fillId="7" borderId="2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vertical="center"/>
    </xf>
    <xf numFmtId="0" fontId="22" fillId="7" borderId="21" xfId="0" applyFont="1" applyFill="1" applyBorder="1" applyAlignment="1">
      <alignment vertical="center"/>
    </xf>
    <xf numFmtId="0" fontId="11" fillId="7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8" borderId="4" xfId="0" applyFill="1" applyBorder="1"/>
    <xf numFmtId="165" fontId="11" fillId="0" borderId="29" xfId="1" applyNumberFormat="1" applyFont="1" applyBorder="1"/>
    <xf numFmtId="165" fontId="11" fillId="9" borderId="29" xfId="1" applyNumberFormat="1" applyFont="1" applyFill="1" applyBorder="1"/>
    <xf numFmtId="165" fontId="11" fillId="9" borderId="6" xfId="1" applyNumberFormat="1" applyFont="1" applyFill="1" applyBorder="1"/>
    <xf numFmtId="0" fontId="0" fillId="10" borderId="4" xfId="0" applyFill="1" applyBorder="1"/>
    <xf numFmtId="165" fontId="11" fillId="11" borderId="29" xfId="1" applyNumberFormat="1" applyFont="1" applyFill="1" applyBorder="1"/>
    <xf numFmtId="0" fontId="0" fillId="0" borderId="30" xfId="0" applyBorder="1" applyAlignment="1">
      <alignment vertical="center"/>
    </xf>
    <xf numFmtId="0" fontId="0" fillId="8" borderId="5" xfId="0" applyFill="1" applyBorder="1"/>
    <xf numFmtId="165" fontId="11" fillId="9" borderId="1" xfId="1" applyNumberFormat="1" applyFont="1" applyFill="1" applyBorder="1"/>
    <xf numFmtId="165" fontId="11" fillId="9" borderId="7" xfId="1" applyNumberFormat="1" applyFont="1" applyFill="1" applyBorder="1"/>
    <xf numFmtId="0" fontId="0" fillId="10" borderId="5" xfId="0" applyFill="1" applyBorder="1"/>
    <xf numFmtId="165" fontId="11" fillId="11" borderId="1" xfId="1" applyNumberFormat="1" applyFont="1" applyFill="1" applyBorder="1"/>
    <xf numFmtId="0" fontId="0" fillId="10" borderId="8" xfId="0" applyFill="1" applyBorder="1"/>
    <xf numFmtId="165" fontId="11" fillId="9" borderId="25" xfId="1" applyNumberFormat="1" applyFont="1" applyFill="1" applyBorder="1"/>
    <xf numFmtId="165" fontId="11" fillId="11" borderId="25" xfId="1" applyNumberFormat="1" applyFont="1" applyFill="1" applyBorder="1"/>
    <xf numFmtId="165" fontId="11" fillId="9" borderId="9" xfId="1" applyNumberFormat="1" applyFont="1" applyFill="1" applyBorder="1"/>
    <xf numFmtId="165" fontId="11" fillId="0" borderId="17" xfId="1" applyNumberFormat="1" applyFont="1" applyBorder="1"/>
    <xf numFmtId="0" fontId="0" fillId="0" borderId="17" xfId="0" applyBorder="1" applyAlignment="1">
      <alignment vertical="center"/>
    </xf>
    <xf numFmtId="0" fontId="0" fillId="8" borderId="8" xfId="0" applyFill="1" applyBorder="1"/>
    <xf numFmtId="165" fontId="11" fillId="0" borderId="25" xfId="1" applyNumberFormat="1" applyFont="1" applyBorder="1"/>
    <xf numFmtId="0" fontId="14" fillId="3" borderId="22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9" fontId="17" fillId="0" borderId="14" xfId="1" applyNumberFormat="1" applyFont="1" applyBorder="1" applyAlignment="1">
      <alignment horizontal="center"/>
    </xf>
    <xf numFmtId="9" fontId="17" fillId="0" borderId="0" xfId="1" applyNumberFormat="1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10" fillId="0" borderId="0" xfId="1" applyNumberFormat="1" applyFont="1" applyAlignment="1">
      <alignment horizontal="center"/>
    </xf>
    <xf numFmtId="0" fontId="16" fillId="5" borderId="15" xfId="0" applyFont="1" applyFill="1" applyBorder="1" applyAlignment="1">
      <alignment horizontal="center" vertical="top" textRotation="90"/>
    </xf>
    <xf numFmtId="9" fontId="10" fillId="0" borderId="14" xfId="1" applyNumberFormat="1" applyFont="1" applyBorder="1" applyAlignment="1">
      <alignment horizontal="center"/>
    </xf>
    <xf numFmtId="9" fontId="8" fillId="0" borderId="0" xfId="1" applyNumberFormat="1" applyFont="1" applyAlignment="1">
      <alignment horizontal="center"/>
    </xf>
    <xf numFmtId="9" fontId="8" fillId="0" borderId="10" xfId="1" applyNumberFormat="1" applyFont="1" applyBorder="1" applyAlignment="1">
      <alignment horizontal="center"/>
    </xf>
    <xf numFmtId="9" fontId="8" fillId="0" borderId="2" xfId="1" applyNumberFormat="1" applyFont="1" applyBorder="1" applyAlignment="1">
      <alignment horizontal="center"/>
    </xf>
    <xf numFmtId="9" fontId="8" fillId="0" borderId="21" xfId="1" applyNumberFormat="1" applyFont="1" applyBorder="1" applyAlignment="1">
      <alignment horizontal="center"/>
    </xf>
    <xf numFmtId="9" fontId="8" fillId="0" borderId="3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1.78571428571428E-3</c:v>
                </c:pt>
                <c:pt idx="5">
                  <c:v>3.4523809523809498E-2</c:v>
                </c:pt>
                <c:pt idx="6">
                  <c:v>4.3452380952380902E-2</c:v>
                </c:pt>
                <c:pt idx="7">
                  <c:v>8.8095238095238101E-2</c:v>
                </c:pt>
                <c:pt idx="8">
                  <c:v>0.148809523809523</c:v>
                </c:pt>
                <c:pt idx="9">
                  <c:v>0.19821428571428501</c:v>
                </c:pt>
                <c:pt idx="10">
                  <c:v>0.266666666666666</c:v>
                </c:pt>
                <c:pt idx="11">
                  <c:v>0.32678571428571401</c:v>
                </c:pt>
                <c:pt idx="12">
                  <c:v>0.38809523809523799</c:v>
                </c:pt>
                <c:pt idx="13">
                  <c:v>0.43988095238095198</c:v>
                </c:pt>
                <c:pt idx="14">
                  <c:v>0.49880952380952298</c:v>
                </c:pt>
                <c:pt idx="15">
                  <c:v>0.55357142857142805</c:v>
                </c:pt>
                <c:pt idx="16">
                  <c:v>0.59702380952380896</c:v>
                </c:pt>
                <c:pt idx="17">
                  <c:v>0.60595238095238002</c:v>
                </c:pt>
                <c:pt idx="18">
                  <c:v>0.63690476190476097</c:v>
                </c:pt>
                <c:pt idx="19">
                  <c:v>0.66607142857142798</c:v>
                </c:pt>
                <c:pt idx="20">
                  <c:v>0.72202380952380896</c:v>
                </c:pt>
                <c:pt idx="21">
                  <c:v>0.76130952380952299</c:v>
                </c:pt>
                <c:pt idx="22">
                  <c:v>0.80476190476190401</c:v>
                </c:pt>
                <c:pt idx="23">
                  <c:v>0.84047619047619004</c:v>
                </c:pt>
                <c:pt idx="24">
                  <c:v>0.86369047619047601</c:v>
                </c:pt>
                <c:pt idx="25">
                  <c:v>0.88392857142857095</c:v>
                </c:pt>
                <c:pt idx="26">
                  <c:v>0.89761904761904698</c:v>
                </c:pt>
                <c:pt idx="27">
                  <c:v>0.90535714285714197</c:v>
                </c:pt>
                <c:pt idx="28">
                  <c:v>0.91666666666666596</c:v>
                </c:pt>
                <c:pt idx="29">
                  <c:v>0.92440476190476195</c:v>
                </c:pt>
                <c:pt idx="30">
                  <c:v>0.94880952380952299</c:v>
                </c:pt>
                <c:pt idx="31">
                  <c:v>0.974404761904761</c:v>
                </c:pt>
                <c:pt idx="32">
                  <c:v>0.99583333333333302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5.9523809523809497E-4</c:v>
                </c:pt>
                <c:pt idx="5">
                  <c:v>0</c:v>
                </c:pt>
                <c:pt idx="6">
                  <c:v>2.97619047619047E-3</c:v>
                </c:pt>
                <c:pt idx="7">
                  <c:v>8.3333333333333297E-3</c:v>
                </c:pt>
                <c:pt idx="8">
                  <c:v>1.7261904761904701E-2</c:v>
                </c:pt>
                <c:pt idx="9">
                  <c:v>2.9166666666666601E-2</c:v>
                </c:pt>
                <c:pt idx="10">
                  <c:v>5.5357142857142799E-2</c:v>
                </c:pt>
                <c:pt idx="11">
                  <c:v>7.4999999999999997E-2</c:v>
                </c:pt>
                <c:pt idx="12">
                  <c:v>9.8809523809523805E-2</c:v>
                </c:pt>
                <c:pt idx="13">
                  <c:v>0.12023809523809501</c:v>
                </c:pt>
                <c:pt idx="14">
                  <c:v>0.12559523809523801</c:v>
                </c:pt>
                <c:pt idx="15">
                  <c:v>0.13214285714285701</c:v>
                </c:pt>
                <c:pt idx="16">
                  <c:v>0.145238095238095</c:v>
                </c:pt>
                <c:pt idx="17">
                  <c:v>0.201190476190476</c:v>
                </c:pt>
                <c:pt idx="18">
                  <c:v>0.236309523809523</c:v>
                </c:pt>
                <c:pt idx="19">
                  <c:v>0.27797619047618999</c:v>
                </c:pt>
                <c:pt idx="20">
                  <c:v>0.29880952380952303</c:v>
                </c:pt>
                <c:pt idx="21">
                  <c:v>0.33095238095238</c:v>
                </c:pt>
                <c:pt idx="22">
                  <c:v>0.34464285714285697</c:v>
                </c:pt>
                <c:pt idx="23">
                  <c:v>0.37261904761904702</c:v>
                </c:pt>
                <c:pt idx="24">
                  <c:v>0.41666666666666602</c:v>
                </c:pt>
                <c:pt idx="25">
                  <c:v>0.45</c:v>
                </c:pt>
                <c:pt idx="26">
                  <c:v>0.48452380952380902</c:v>
                </c:pt>
                <c:pt idx="27">
                  <c:v>0.49761904761904702</c:v>
                </c:pt>
                <c:pt idx="28">
                  <c:v>0.53988095238095202</c:v>
                </c:pt>
                <c:pt idx="29">
                  <c:v>0.57678571428571401</c:v>
                </c:pt>
                <c:pt idx="30">
                  <c:v>0.65595238095238095</c:v>
                </c:pt>
                <c:pt idx="31">
                  <c:v>0.72857142857142798</c:v>
                </c:pt>
                <c:pt idx="32">
                  <c:v>0.82857142857142796</c:v>
                </c:pt>
                <c:pt idx="33">
                  <c:v>0.92321428571428499</c:v>
                </c:pt>
                <c:pt idx="34">
                  <c:v>0.96488095238095195</c:v>
                </c:pt>
                <c:pt idx="35">
                  <c:v>0.99345238095238098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  <c:pt idx="5">
                  <c:v>2.9999999999999997E-4</c:v>
                </c:pt>
                <c:pt idx="6">
                  <c:v>5.1000000000000004E-3</c:v>
                </c:pt>
                <c:pt idx="7">
                  <c:v>2.5399999999999999E-2</c:v>
                </c:pt>
                <c:pt idx="8">
                  <c:v>4.4400000000000002E-2</c:v>
                </c:pt>
                <c:pt idx="9">
                  <c:v>9.0700000000000003E-2</c:v>
                </c:pt>
                <c:pt idx="10">
                  <c:v>0.1668</c:v>
                </c:pt>
                <c:pt idx="11">
                  <c:v>0.24709999999999999</c:v>
                </c:pt>
                <c:pt idx="12">
                  <c:v>0.30969999999999998</c:v>
                </c:pt>
                <c:pt idx="13">
                  <c:v>0.35139999999999999</c:v>
                </c:pt>
                <c:pt idx="14">
                  <c:v>0.38929999999999998</c:v>
                </c:pt>
                <c:pt idx="15">
                  <c:v>0.43580000000000002</c:v>
                </c:pt>
                <c:pt idx="16">
                  <c:v>0.47210000000000002</c:v>
                </c:pt>
                <c:pt idx="17">
                  <c:v>0.48980000000000001</c:v>
                </c:pt>
                <c:pt idx="18">
                  <c:v>0.50090000000000001</c:v>
                </c:pt>
                <c:pt idx="19">
                  <c:v>0.51129999999999998</c:v>
                </c:pt>
                <c:pt idx="20">
                  <c:v>0.53559999999999997</c:v>
                </c:pt>
                <c:pt idx="21">
                  <c:v>0.57420000000000004</c:v>
                </c:pt>
                <c:pt idx="22">
                  <c:v>0.64159999999999995</c:v>
                </c:pt>
                <c:pt idx="23">
                  <c:v>0.75180000000000002</c:v>
                </c:pt>
                <c:pt idx="24">
                  <c:v>0.86370000000000002</c:v>
                </c:pt>
                <c:pt idx="25">
                  <c:v>0.94259999999999999</c:v>
                </c:pt>
                <c:pt idx="26">
                  <c:v>0.97860000000000003</c:v>
                </c:pt>
                <c:pt idx="27">
                  <c:v>0.99550000000000005</c:v>
                </c:pt>
                <c:pt idx="28">
                  <c:v>0.99960000000000004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2.9999999999999997E-4</c:v>
                </c:pt>
                <c:pt idx="10">
                  <c:v>4.8999999999999998E-3</c:v>
                </c:pt>
                <c:pt idx="11">
                  <c:v>2.3099999999999999E-2</c:v>
                </c:pt>
                <c:pt idx="12">
                  <c:v>5.4899999999999997E-2</c:v>
                </c:pt>
                <c:pt idx="13">
                  <c:v>9.8400000000000001E-2</c:v>
                </c:pt>
                <c:pt idx="14">
                  <c:v>0.15579999999999999</c:v>
                </c:pt>
                <c:pt idx="15">
                  <c:v>0.22420000000000001</c:v>
                </c:pt>
                <c:pt idx="16">
                  <c:v>0.27789999999999998</c:v>
                </c:pt>
                <c:pt idx="17">
                  <c:v>0.31730000000000003</c:v>
                </c:pt>
                <c:pt idx="18">
                  <c:v>0.34720000000000001</c:v>
                </c:pt>
                <c:pt idx="19">
                  <c:v>0.37509999999999999</c:v>
                </c:pt>
                <c:pt idx="20">
                  <c:v>0.41010000000000002</c:v>
                </c:pt>
                <c:pt idx="21">
                  <c:v>0.44790000000000002</c:v>
                </c:pt>
                <c:pt idx="22">
                  <c:v>0.47839999999999999</c:v>
                </c:pt>
                <c:pt idx="23">
                  <c:v>0.49430000000000002</c:v>
                </c:pt>
                <c:pt idx="24">
                  <c:v>0.49919999999999998</c:v>
                </c:pt>
                <c:pt idx="25">
                  <c:v>0.50009999999999999</c:v>
                </c:pt>
                <c:pt idx="26">
                  <c:v>0.50260000000000005</c:v>
                </c:pt>
                <c:pt idx="27">
                  <c:v>0.51439999999999997</c:v>
                </c:pt>
                <c:pt idx="28">
                  <c:v>0.54730000000000001</c:v>
                </c:pt>
                <c:pt idx="29">
                  <c:v>0.62170000000000003</c:v>
                </c:pt>
                <c:pt idx="30">
                  <c:v>0.72960000000000003</c:v>
                </c:pt>
                <c:pt idx="31">
                  <c:v>0.85229999999999995</c:v>
                </c:pt>
                <c:pt idx="32">
                  <c:v>0.93720000000000003</c:v>
                </c:pt>
                <c:pt idx="33">
                  <c:v>0.98619999999999997</c:v>
                </c:pt>
                <c:pt idx="34">
                  <c:v>0.997</c:v>
                </c:pt>
                <c:pt idx="35">
                  <c:v>0.99960000000000004</c:v>
                </c:pt>
                <c:pt idx="36">
                  <c:v>0.99980000000000002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General</c:formatCode>
                <c:ptCount val="46"/>
                <c:pt idx="11">
                  <c:v>0.28967790262172299</c:v>
                </c:pt>
                <c:pt idx="12">
                  <c:v>0.32995612627073301</c:v>
                </c:pt>
                <c:pt idx="13">
                  <c:v>0.36729909042268599</c:v>
                </c:pt>
                <c:pt idx="14">
                  <c:v>0.40064098448368102</c:v>
                </c:pt>
                <c:pt idx="15">
                  <c:v>0.43665061530230098</c:v>
                </c:pt>
                <c:pt idx="16">
                  <c:v>0.47346067415730297</c:v>
                </c:pt>
                <c:pt idx="17">
                  <c:v>0.49506688068485799</c:v>
                </c:pt>
                <c:pt idx="18">
                  <c:v>0.49986837881219898</c:v>
                </c:pt>
                <c:pt idx="19">
                  <c:v>0.50707009095773103</c:v>
                </c:pt>
                <c:pt idx="20">
                  <c:v>0.51853932584269702</c:v>
                </c:pt>
                <c:pt idx="21">
                  <c:v>0.54761476725521696</c:v>
                </c:pt>
                <c:pt idx="22">
                  <c:v>0.59109256286784395</c:v>
                </c:pt>
                <c:pt idx="23">
                  <c:v>0.65297592295345097</c:v>
                </c:pt>
                <c:pt idx="24">
                  <c:v>0.74873515248796196</c:v>
                </c:pt>
                <c:pt idx="25">
                  <c:v>0.845027287319422</c:v>
                </c:pt>
                <c:pt idx="26">
                  <c:v>0.913845906902087</c:v>
                </c:pt>
                <c:pt idx="27">
                  <c:v>0.96239272338148696</c:v>
                </c:pt>
                <c:pt idx="28">
                  <c:v>0.98853290529695004</c:v>
                </c:pt>
                <c:pt idx="29">
                  <c:v>0.99626859283039104</c:v>
                </c:pt>
                <c:pt idx="30">
                  <c:v>0.99973568753344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General</c:formatCode>
                <c:ptCount val="46"/>
                <c:pt idx="11">
                  <c:v>1.64258962E-3</c:v>
                </c:pt>
                <c:pt idx="12">
                  <c:v>2.0867E-2</c:v>
                </c:pt>
                <c:pt idx="13">
                  <c:v>8.9620000000000005E-2</c:v>
                </c:pt>
                <c:pt idx="14">
                  <c:v>0.1020867</c:v>
                </c:pt>
                <c:pt idx="15">
                  <c:v>0.14297164258962</c:v>
                </c:pt>
                <c:pt idx="16">
                  <c:v>0.21845906902086701</c:v>
                </c:pt>
                <c:pt idx="17">
                  <c:v>0.28327661851257402</c:v>
                </c:pt>
                <c:pt idx="18">
                  <c:v>0.33182236490101702</c:v>
                </c:pt>
                <c:pt idx="19">
                  <c:v>0.36569823434991999</c:v>
                </c:pt>
                <c:pt idx="20">
                  <c:v>0.400908507223114</c:v>
                </c:pt>
                <c:pt idx="21">
                  <c:v>0.45132156233279802</c:v>
                </c:pt>
                <c:pt idx="22">
                  <c:v>0.485731407169609</c:v>
                </c:pt>
                <c:pt idx="23">
                  <c:v>0.498533975387908</c:v>
                </c:pt>
                <c:pt idx="24">
                  <c:v>0.49933440342429097</c:v>
                </c:pt>
                <c:pt idx="25">
                  <c:v>0.49933440342429097</c:v>
                </c:pt>
                <c:pt idx="26">
                  <c:v>0.50253504547886596</c:v>
                </c:pt>
                <c:pt idx="27">
                  <c:v>0.51773996789727095</c:v>
                </c:pt>
                <c:pt idx="28">
                  <c:v>0.56361904761904802</c:v>
                </c:pt>
                <c:pt idx="29">
                  <c:v>0.65991118245050795</c:v>
                </c:pt>
                <c:pt idx="30">
                  <c:v>0.78101016586409799</c:v>
                </c:pt>
                <c:pt idx="31">
                  <c:v>0.89250722311396502</c:v>
                </c:pt>
                <c:pt idx="32">
                  <c:v>0.96052541466024599</c:v>
                </c:pt>
                <c:pt idx="33">
                  <c:v>0.99146709470304994</c:v>
                </c:pt>
                <c:pt idx="34">
                  <c:v>0.99946923488496497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1.8799999999999999E-3</c:v>
                </c:pt>
                <c:pt idx="8">
                  <c:v>4.2599999999999999E-2</c:v>
                </c:pt>
                <c:pt idx="9">
                  <c:v>0.10299999999999999</c:v>
                </c:pt>
                <c:pt idx="10">
                  <c:v>0.156</c:v>
                </c:pt>
                <c:pt idx="11">
                  <c:v>0.26900000000000002</c:v>
                </c:pt>
                <c:pt idx="12">
                  <c:v>0.36199999999999999</c:v>
                </c:pt>
                <c:pt idx="13">
                  <c:v>0.41399999999999998</c:v>
                </c:pt>
                <c:pt idx="14">
                  <c:v>0.42499999999999999</c:v>
                </c:pt>
                <c:pt idx="15">
                  <c:v>0.438</c:v>
                </c:pt>
                <c:pt idx="16">
                  <c:v>0.45500000000000002</c:v>
                </c:pt>
                <c:pt idx="17">
                  <c:v>0.48699999999999999</c:v>
                </c:pt>
                <c:pt idx="18">
                  <c:v>0.53600000000000003</c:v>
                </c:pt>
                <c:pt idx="19">
                  <c:v>0.58099999999999996</c:v>
                </c:pt>
                <c:pt idx="20">
                  <c:v>0.625</c:v>
                </c:pt>
                <c:pt idx="21">
                  <c:v>0.66400000000000003</c:v>
                </c:pt>
                <c:pt idx="22">
                  <c:v>0.70399999999999996</c:v>
                </c:pt>
                <c:pt idx="23">
                  <c:v>0.76800000000000002</c:v>
                </c:pt>
                <c:pt idx="24">
                  <c:v>0.81699999999999995</c:v>
                </c:pt>
                <c:pt idx="25">
                  <c:v>0.81599999999999995</c:v>
                </c:pt>
                <c:pt idx="26">
                  <c:v>0.81499999999999995</c:v>
                </c:pt>
                <c:pt idx="27">
                  <c:v>0.873</c:v>
                </c:pt>
                <c:pt idx="28">
                  <c:v>0.95199999999999996</c:v>
                </c:pt>
                <c:pt idx="29">
                  <c:v>0.97</c:v>
                </c:pt>
                <c:pt idx="30">
                  <c:v>0.98099999999999998</c:v>
                </c:pt>
                <c:pt idx="31">
                  <c:v>0.98899999999999999</c:v>
                </c:pt>
                <c:pt idx="32">
                  <c:v>0.995</c:v>
                </c:pt>
                <c:pt idx="33">
                  <c:v>0.998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1.15E-2</c:v>
                </c:pt>
                <c:pt idx="10">
                  <c:v>5.74E-2</c:v>
                </c:pt>
                <c:pt idx="11">
                  <c:v>8.5599999999999996E-2</c:v>
                </c:pt>
                <c:pt idx="12">
                  <c:v>0.126</c:v>
                </c:pt>
                <c:pt idx="13">
                  <c:v>0.17599999999999999</c:v>
                </c:pt>
                <c:pt idx="14">
                  <c:v>0.23599999999999999</c:v>
                </c:pt>
                <c:pt idx="15">
                  <c:v>0.29799999999999999</c:v>
                </c:pt>
                <c:pt idx="16">
                  <c:v>0.36099999999999999</c:v>
                </c:pt>
                <c:pt idx="17">
                  <c:v>0.41299999999999998</c:v>
                </c:pt>
                <c:pt idx="18">
                  <c:v>0.45400000000000001</c:v>
                </c:pt>
                <c:pt idx="19">
                  <c:v>0.47199999999999998</c:v>
                </c:pt>
                <c:pt idx="20">
                  <c:v>0.48399999999999999</c:v>
                </c:pt>
                <c:pt idx="21">
                  <c:v>0.51400000000000001</c:v>
                </c:pt>
                <c:pt idx="22">
                  <c:v>0.55400000000000005</c:v>
                </c:pt>
                <c:pt idx="23">
                  <c:v>0.58899999999999997</c:v>
                </c:pt>
                <c:pt idx="24">
                  <c:v>0.61699999999999999</c:v>
                </c:pt>
                <c:pt idx="25">
                  <c:v>0.626</c:v>
                </c:pt>
                <c:pt idx="26">
                  <c:v>0.63400000000000001</c:v>
                </c:pt>
                <c:pt idx="27">
                  <c:v>0.65100000000000002</c:v>
                </c:pt>
                <c:pt idx="28">
                  <c:v>0.67700000000000005</c:v>
                </c:pt>
                <c:pt idx="29">
                  <c:v>0.71699999999999997</c:v>
                </c:pt>
                <c:pt idx="30">
                  <c:v>0.77200000000000002</c:v>
                </c:pt>
                <c:pt idx="31">
                  <c:v>0.85399999999999998</c:v>
                </c:pt>
                <c:pt idx="32">
                  <c:v>0.92800000000000005</c:v>
                </c:pt>
                <c:pt idx="33">
                  <c:v>0.95599999999999996</c:v>
                </c:pt>
                <c:pt idx="34">
                  <c:v>0.97399999999999998</c:v>
                </c:pt>
                <c:pt idx="35">
                  <c:v>0.99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Orange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Orange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3.1468012468457698E-3</c:v>
                </c:pt>
                <c:pt idx="7">
                  <c:v>2.5204096778981701E-2</c:v>
                </c:pt>
                <c:pt idx="8">
                  <c:v>8.0510613032507103E-2</c:v>
                </c:pt>
                <c:pt idx="9">
                  <c:v>0.16710677763308701</c:v>
                </c:pt>
                <c:pt idx="10">
                  <c:v>0.245805765720116</c:v>
                </c:pt>
                <c:pt idx="11">
                  <c:v>0.29778833308594299</c:v>
                </c:pt>
                <c:pt idx="12">
                  <c:v>0.33587650289446302</c:v>
                </c:pt>
                <c:pt idx="13">
                  <c:v>0.37936767107020902</c:v>
                </c:pt>
                <c:pt idx="14">
                  <c:v>0.43031022710405198</c:v>
                </c:pt>
                <c:pt idx="15">
                  <c:v>0.47338578002078102</c:v>
                </c:pt>
                <c:pt idx="16">
                  <c:v>0.49481965266439099</c:v>
                </c:pt>
                <c:pt idx="17">
                  <c:v>0.49986640938103</c:v>
                </c:pt>
                <c:pt idx="18">
                  <c:v>0.50384444114591098</c:v>
                </c:pt>
                <c:pt idx="19">
                  <c:v>0.51717381623868197</c:v>
                </c:pt>
                <c:pt idx="20">
                  <c:v>0.55443075552916699</c:v>
                </c:pt>
                <c:pt idx="21">
                  <c:v>0.62915244173964702</c:v>
                </c:pt>
                <c:pt idx="22">
                  <c:v>0.73744990351788597</c:v>
                </c:pt>
                <c:pt idx="23">
                  <c:v>0.84960664984414402</c:v>
                </c:pt>
                <c:pt idx="24">
                  <c:v>0.92976102122606497</c:v>
                </c:pt>
                <c:pt idx="25">
                  <c:v>0.9726584533175</c:v>
                </c:pt>
                <c:pt idx="26">
                  <c:v>0.99198456286180803</c:v>
                </c:pt>
                <c:pt idx="27">
                  <c:v>0.99875315422294797</c:v>
                </c:pt>
                <c:pt idx="28">
                  <c:v>0.99976250556627599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3.85928454801832E-4</c:v>
                </c:pt>
                <c:pt idx="9">
                  <c:v>4.6642811950938596E-3</c:v>
                </c:pt>
                <c:pt idx="10">
                  <c:v>2.1061755921833201E-2</c:v>
                </c:pt>
                <c:pt idx="11">
                  <c:v>5.2664390678343498E-2</c:v>
                </c:pt>
                <c:pt idx="12">
                  <c:v>0.109930236010094</c:v>
                </c:pt>
                <c:pt idx="13">
                  <c:v>0.197090693186878</c:v>
                </c:pt>
                <c:pt idx="14">
                  <c:v>0.26299539854534698</c:v>
                </c:pt>
                <c:pt idx="15">
                  <c:v>0.302805402998367</c:v>
                </c:pt>
                <c:pt idx="16">
                  <c:v>0.33148285587056497</c:v>
                </c:pt>
                <c:pt idx="17">
                  <c:v>0.35434169511652103</c:v>
                </c:pt>
                <c:pt idx="18">
                  <c:v>0.38569096036811601</c:v>
                </c:pt>
                <c:pt idx="19">
                  <c:v>0.43232892979070803</c:v>
                </c:pt>
                <c:pt idx="20">
                  <c:v>0.47519667507792801</c:v>
                </c:pt>
                <c:pt idx="21">
                  <c:v>0.49443372420958898</c:v>
                </c:pt>
                <c:pt idx="22">
                  <c:v>0.49936173370936598</c:v>
                </c:pt>
                <c:pt idx="23">
                  <c:v>0.500163277423185</c:v>
                </c:pt>
                <c:pt idx="24">
                  <c:v>0.50087576072435802</c:v>
                </c:pt>
                <c:pt idx="25">
                  <c:v>0.50360694671218598</c:v>
                </c:pt>
                <c:pt idx="26">
                  <c:v>0.51230518034733596</c:v>
                </c:pt>
                <c:pt idx="27">
                  <c:v>0.53756865073474802</c:v>
                </c:pt>
                <c:pt idx="28">
                  <c:v>0.60151402701499201</c:v>
                </c:pt>
                <c:pt idx="29">
                  <c:v>0.69888674484191804</c:v>
                </c:pt>
                <c:pt idx="30">
                  <c:v>0.81368561674335704</c:v>
                </c:pt>
                <c:pt idx="31">
                  <c:v>0.91061303250705095</c:v>
                </c:pt>
                <c:pt idx="32">
                  <c:v>0.97141160754044797</c:v>
                </c:pt>
                <c:pt idx="33">
                  <c:v>0.99317203503042895</c:v>
                </c:pt>
                <c:pt idx="34">
                  <c:v>0.99875315422294797</c:v>
                </c:pt>
                <c:pt idx="35">
                  <c:v>0.99976250556627599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0.1</c:v>
                </c:pt>
                <c:pt idx="10">
                  <c:v>0.19</c:v>
                </c:pt>
                <c:pt idx="11">
                  <c:v>0.26</c:v>
                </c:pt>
                <c:pt idx="12">
                  <c:v>0.3</c:v>
                </c:pt>
                <c:pt idx="13">
                  <c:v>0.33</c:v>
                </c:pt>
                <c:pt idx="14">
                  <c:v>0.37</c:v>
                </c:pt>
                <c:pt idx="15">
                  <c:v>0.41</c:v>
                </c:pt>
                <c:pt idx="16">
                  <c:v>0.45</c:v>
                </c:pt>
                <c:pt idx="17">
                  <c:v>0.48</c:v>
                </c:pt>
                <c:pt idx="18">
                  <c:v>0.5</c:v>
                </c:pt>
                <c:pt idx="19">
                  <c:v>0.5</c:v>
                </c:pt>
                <c:pt idx="20">
                  <c:v>0.53</c:v>
                </c:pt>
                <c:pt idx="21">
                  <c:v>0.57999999999999996</c:v>
                </c:pt>
                <c:pt idx="22">
                  <c:v>0.67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7.0000000000000007E-2</c:v>
                </c:pt>
                <c:pt idx="15">
                  <c:v>0.15</c:v>
                </c:pt>
                <c:pt idx="16">
                  <c:v>0.23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0.35</c:v>
                </c:pt>
                <c:pt idx="20">
                  <c:v>0.38</c:v>
                </c:pt>
                <c:pt idx="21">
                  <c:v>0.44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0.65</c:v>
                </c:pt>
                <c:pt idx="29">
                  <c:v>0.78</c:v>
                </c:pt>
                <c:pt idx="30">
                  <c:v>0.89</c:v>
                </c:pt>
                <c:pt idx="31">
                  <c:v>0.96</c:v>
                </c:pt>
                <c:pt idx="32">
                  <c:v>0.99</c:v>
                </c:pt>
                <c:pt idx="33">
                  <c:v>0.99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0</c:v>
                </c:pt>
                <c:pt idx="1">
                  <c:v>2.7777777777799998E-4</c:v>
                </c:pt>
                <c:pt idx="2">
                  <c:v>5.5555555555599997E-4</c:v>
                </c:pt>
                <c:pt idx="3">
                  <c:v>4.5295264887379996E-3</c:v>
                </c:pt>
                <c:pt idx="4">
                  <c:v>9.4286843697070008E-3</c:v>
                </c:pt>
                <c:pt idx="5">
                  <c:v>2.2691987295448999E-2</c:v>
                </c:pt>
                <c:pt idx="6">
                  <c:v>4.0697237339162001E-2</c:v>
                </c:pt>
                <c:pt idx="7">
                  <c:v>7.8085701172867006E-2</c:v>
                </c:pt>
                <c:pt idx="8">
                  <c:v>0.113092648555066</c:v>
                </c:pt>
                <c:pt idx="9">
                  <c:v>0.16823581306305799</c:v>
                </c:pt>
                <c:pt idx="10">
                  <c:v>0.21506708120358201</c:v>
                </c:pt>
                <c:pt idx="11">
                  <c:v>0.26317752391888599</c:v>
                </c:pt>
                <c:pt idx="12">
                  <c:v>0.30846378822051201</c:v>
                </c:pt>
                <c:pt idx="13">
                  <c:v>0.34575185042686302</c:v>
                </c:pt>
                <c:pt idx="14">
                  <c:v>0.38795916105309802</c:v>
                </c:pt>
                <c:pt idx="15">
                  <c:v>0.41806686946390398</c:v>
                </c:pt>
                <c:pt idx="16">
                  <c:v>0.45714737225881802</c:v>
                </c:pt>
                <c:pt idx="17">
                  <c:v>0.49184210090948</c:v>
                </c:pt>
                <c:pt idx="18">
                  <c:v>0.52878518042508704</c:v>
                </c:pt>
                <c:pt idx="19">
                  <c:v>0.56943719520376501</c:v>
                </c:pt>
                <c:pt idx="20">
                  <c:v>0.61418518493205598</c:v>
                </c:pt>
                <c:pt idx="21">
                  <c:v>0.64714699315896795</c:v>
                </c:pt>
                <c:pt idx="22">
                  <c:v>0.68771046338946396</c:v>
                </c:pt>
                <c:pt idx="23">
                  <c:v>0.73127638817083795</c:v>
                </c:pt>
                <c:pt idx="24">
                  <c:v>0.77611399322141605</c:v>
                </c:pt>
                <c:pt idx="25">
                  <c:v>0.81974789139955795</c:v>
                </c:pt>
                <c:pt idx="26">
                  <c:v>0.86401970148843499</c:v>
                </c:pt>
                <c:pt idx="27">
                  <c:v>0.90232977446959794</c:v>
                </c:pt>
                <c:pt idx="28">
                  <c:v>0.93860973428999195</c:v>
                </c:pt>
                <c:pt idx="29">
                  <c:v>0.96404459442298696</c:v>
                </c:pt>
                <c:pt idx="30">
                  <c:v>0.97784865729227499</c:v>
                </c:pt>
                <c:pt idx="31">
                  <c:v>0.98722159050486602</c:v>
                </c:pt>
                <c:pt idx="32">
                  <c:v>0.99334376542612302</c:v>
                </c:pt>
                <c:pt idx="33">
                  <c:v>0.99718035423359397</c:v>
                </c:pt>
                <c:pt idx="34">
                  <c:v>0.99836701047905796</c:v>
                </c:pt>
                <c:pt idx="35">
                  <c:v>0.99900356164835202</c:v>
                </c:pt>
                <c:pt idx="36">
                  <c:v>0.99963820248604196</c:v>
                </c:pt>
                <c:pt idx="37">
                  <c:v>0.99981917876535298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1.9E-3</c:v>
                </c:pt>
                <c:pt idx="4">
                  <c:v>6.3E-3</c:v>
                </c:pt>
                <c:pt idx="5">
                  <c:v>1.6899999999999998E-2</c:v>
                </c:pt>
                <c:pt idx="6">
                  <c:v>3.4000000000000002E-2</c:v>
                </c:pt>
                <c:pt idx="7">
                  <c:v>5.7200000000000001E-2</c:v>
                </c:pt>
                <c:pt idx="8">
                  <c:v>9.06E-2</c:v>
                </c:pt>
                <c:pt idx="9">
                  <c:v>0.12709999999999999</c:v>
                </c:pt>
                <c:pt idx="10">
                  <c:v>0.18129999999999999</c:v>
                </c:pt>
                <c:pt idx="11">
                  <c:v>0.22559999999999999</c:v>
                </c:pt>
                <c:pt idx="12">
                  <c:v>0.28050000000000003</c:v>
                </c:pt>
                <c:pt idx="13">
                  <c:v>0.32179999999999997</c:v>
                </c:pt>
                <c:pt idx="14">
                  <c:v>0.36520000000000002</c:v>
                </c:pt>
                <c:pt idx="15">
                  <c:v>0.40760000000000002</c:v>
                </c:pt>
                <c:pt idx="16">
                  <c:v>0.44180000000000003</c:v>
                </c:pt>
                <c:pt idx="17">
                  <c:v>0.47639999999999999</c:v>
                </c:pt>
                <c:pt idx="18">
                  <c:v>0.51029999999999998</c:v>
                </c:pt>
                <c:pt idx="19">
                  <c:v>0.55200000000000005</c:v>
                </c:pt>
                <c:pt idx="20">
                  <c:v>0.58709999999999996</c:v>
                </c:pt>
                <c:pt idx="21">
                  <c:v>0.62860000000000005</c:v>
                </c:pt>
                <c:pt idx="22">
                  <c:v>0.66100000000000003</c:v>
                </c:pt>
                <c:pt idx="23">
                  <c:v>0.6956</c:v>
                </c:pt>
                <c:pt idx="24">
                  <c:v>0.72250000000000003</c:v>
                </c:pt>
                <c:pt idx="25">
                  <c:v>0.75980000000000003</c:v>
                </c:pt>
                <c:pt idx="26">
                  <c:v>0.79649999999999999</c:v>
                </c:pt>
                <c:pt idx="27">
                  <c:v>0.84619999999999995</c:v>
                </c:pt>
                <c:pt idx="28">
                  <c:v>0.89149999999999996</c:v>
                </c:pt>
                <c:pt idx="29">
                  <c:v>0.92169999999999996</c:v>
                </c:pt>
                <c:pt idx="30">
                  <c:v>0.94799999999999995</c:v>
                </c:pt>
                <c:pt idx="31">
                  <c:v>0.96579999999999999</c:v>
                </c:pt>
                <c:pt idx="32">
                  <c:v>0.98770000000000002</c:v>
                </c:pt>
                <c:pt idx="33">
                  <c:v>0.99590000000000001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General</c:formatCode>
                <c:ptCount val="46"/>
                <c:pt idx="5">
                  <c:v>4.0000000000000001E-3</c:v>
                </c:pt>
                <c:pt idx="6">
                  <c:v>1.7500000000000002E-2</c:v>
                </c:pt>
                <c:pt idx="7">
                  <c:v>2.6933359310806301E-2</c:v>
                </c:pt>
                <c:pt idx="8">
                  <c:v>5.7866769447103401E-2</c:v>
                </c:pt>
                <c:pt idx="9">
                  <c:v>0.12540000000000001</c:v>
                </c:pt>
                <c:pt idx="10">
                  <c:v>0.17680070478013701</c:v>
                </c:pt>
                <c:pt idx="11">
                  <c:v>0.250400250739087</c:v>
                </c:pt>
                <c:pt idx="12">
                  <c:v>0.31520021007869498</c:v>
                </c:pt>
                <c:pt idx="13">
                  <c:v>0.36560046081778202</c:v>
                </c:pt>
                <c:pt idx="14">
                  <c:v>0.407467111672074</c:v>
                </c:pt>
                <c:pt idx="15">
                  <c:v>0.449600596352424</c:v>
                </c:pt>
                <c:pt idx="16">
                  <c:v>0.483467314974037</c:v>
                </c:pt>
                <c:pt idx="17">
                  <c:v>0.51466738951808999</c:v>
                </c:pt>
                <c:pt idx="18">
                  <c:v>0.53866718621612697</c:v>
                </c:pt>
                <c:pt idx="19">
                  <c:v>0.55330000000000001</c:v>
                </c:pt>
                <c:pt idx="20">
                  <c:v>0.59893435887878999</c:v>
                </c:pt>
                <c:pt idx="21">
                  <c:v>0.641867497945803</c:v>
                </c:pt>
                <c:pt idx="22">
                  <c:v>0.70506814851208399</c:v>
                </c:pt>
                <c:pt idx="23">
                  <c:v>0.78533430466493304</c:v>
                </c:pt>
                <c:pt idx="24">
                  <c:v>0.86853139744686603</c:v>
                </c:pt>
                <c:pt idx="25">
                  <c:v>0.91813707634835795</c:v>
                </c:pt>
                <c:pt idx="26">
                  <c:v>0.946938187732421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4.4900000000000002E-2</c:v>
                </c:pt>
                <c:pt idx="10">
                  <c:v>0.17399999999999999</c:v>
                </c:pt>
                <c:pt idx="11">
                  <c:v>0.26400000000000001</c:v>
                </c:pt>
                <c:pt idx="12">
                  <c:v>0.32700000000000001</c:v>
                </c:pt>
                <c:pt idx="13">
                  <c:v>0.372</c:v>
                </c:pt>
                <c:pt idx="14">
                  <c:v>0.39700000000000002</c:v>
                </c:pt>
                <c:pt idx="15">
                  <c:v>0.433</c:v>
                </c:pt>
                <c:pt idx="16">
                  <c:v>0.48399999999999999</c:v>
                </c:pt>
                <c:pt idx="17">
                  <c:v>0.51600000000000001</c:v>
                </c:pt>
                <c:pt idx="18">
                  <c:v>0.54400000000000004</c:v>
                </c:pt>
                <c:pt idx="19">
                  <c:v>0.58799999999999997</c:v>
                </c:pt>
                <c:pt idx="20">
                  <c:v>0.64700000000000002</c:v>
                </c:pt>
                <c:pt idx="21">
                  <c:v>0.71399999999999997</c:v>
                </c:pt>
                <c:pt idx="22">
                  <c:v>0.79100000000000004</c:v>
                </c:pt>
                <c:pt idx="23">
                  <c:v>0.82699999999999996</c:v>
                </c:pt>
                <c:pt idx="24">
                  <c:v>0.83799999999999997</c:v>
                </c:pt>
                <c:pt idx="25">
                  <c:v>0.86099999999999999</c:v>
                </c:pt>
                <c:pt idx="26">
                  <c:v>0.89600000000000002</c:v>
                </c:pt>
                <c:pt idx="27">
                  <c:v>0.94199999999999995</c:v>
                </c:pt>
                <c:pt idx="28">
                  <c:v>0.99299999999999999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Orange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 formatCode="General">
                  <c:v>0</c:v>
                </c:pt>
                <c:pt idx="8" formatCode="General">
                  <c:v>6.5000000000000006E-3</c:v>
                </c:pt>
                <c:pt idx="10" formatCode="General">
                  <c:v>6.9666666666666571E-2</c:v>
                </c:pt>
                <c:pt idx="12" formatCode="General">
                  <c:v>0.222</c:v>
                </c:pt>
                <c:pt idx="14" formatCode="General">
                  <c:v>0.3641666666666673</c:v>
                </c:pt>
                <c:pt idx="16" formatCode="General">
                  <c:v>0.4634999999999993</c:v>
                </c:pt>
                <c:pt idx="18" formatCode="General">
                  <c:v>0.62533333333332997</c:v>
                </c:pt>
                <c:pt idx="20" formatCode="General">
                  <c:v>0.8023333333333289</c:v>
                </c:pt>
                <c:pt idx="22" formatCode="General">
                  <c:v>0.94866666666666044</c:v>
                </c:pt>
                <c:pt idx="24" formatCode="General">
                  <c:v>0.99299999999999311</c:v>
                </c:pt>
                <c:pt idx="26" formatCode="General">
                  <c:v>0.99999999999999301</c:v>
                </c:pt>
                <c:pt idx="28" formatCode="General">
                  <c:v>0.99999999999999301</c:v>
                </c:pt>
                <c:pt idx="30" formatCode="General">
                  <c:v>0.99999999999999301</c:v>
                </c:pt>
                <c:pt idx="32" formatCode="General">
                  <c:v>0.99999999999999301</c:v>
                </c:pt>
                <c:pt idx="34" formatCode="General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  <c:pt idx="7">
                  <c:v>0</c:v>
                </c:pt>
                <c:pt idx="8">
                  <c:v>1.7391304347826099E-4</c:v>
                </c:pt>
                <c:pt idx="9">
                  <c:v>3.4782608695652198E-4</c:v>
                </c:pt>
                <c:pt idx="10">
                  <c:v>8.6956521739130401E-3</c:v>
                </c:pt>
                <c:pt idx="11">
                  <c:v>1.7043478260869601E-2</c:v>
                </c:pt>
                <c:pt idx="12">
                  <c:v>7.5999999999999998E-2</c:v>
                </c:pt>
                <c:pt idx="13">
                  <c:v>0.13495652173913</c:v>
                </c:pt>
                <c:pt idx="14">
                  <c:v>0.22086956521739101</c:v>
                </c:pt>
                <c:pt idx="15">
                  <c:v>0.30678260869565199</c:v>
                </c:pt>
                <c:pt idx="16">
                  <c:v>0.36113043478260898</c:v>
                </c:pt>
                <c:pt idx="17">
                  <c:v>0.41547826086956502</c:v>
                </c:pt>
                <c:pt idx="18">
                  <c:v>0.45504347826086999</c:v>
                </c:pt>
                <c:pt idx="19">
                  <c:v>0.49460869565217402</c:v>
                </c:pt>
                <c:pt idx="20">
                  <c:v>0.52008695652173897</c:v>
                </c:pt>
                <c:pt idx="21">
                  <c:v>0.54556521739130404</c:v>
                </c:pt>
                <c:pt idx="22">
                  <c:v>0.65808695652173899</c:v>
                </c:pt>
                <c:pt idx="23">
                  <c:v>0.77060869565217405</c:v>
                </c:pt>
                <c:pt idx="24">
                  <c:v>0.87460869565217403</c:v>
                </c:pt>
                <c:pt idx="25">
                  <c:v>0.97860869565217401</c:v>
                </c:pt>
                <c:pt idx="26">
                  <c:v>0.98921739130434805</c:v>
                </c:pt>
                <c:pt idx="27">
                  <c:v>0.99982608695652198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0.17</c:v>
                </c:pt>
                <c:pt idx="10">
                  <c:v>0.24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0.48</c:v>
                </c:pt>
                <c:pt idx="17">
                  <c:v>0.5</c:v>
                </c:pt>
                <c:pt idx="18">
                  <c:v>0.5</c:v>
                </c:pt>
                <c:pt idx="19">
                  <c:v>0.53</c:v>
                </c:pt>
                <c:pt idx="20">
                  <c:v>0.61</c:v>
                </c:pt>
                <c:pt idx="21">
                  <c:v>0.75</c:v>
                </c:pt>
                <c:pt idx="22">
                  <c:v>0.89</c:v>
                </c:pt>
                <c:pt idx="23">
                  <c:v>0.96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0.38858995807209601</c:v>
                      </c:pt>
                      <c:pt idx="10">
                        <c:v>0.42510852454478498</c:v>
                      </c:pt>
                      <c:pt idx="11">
                        <c:v>0.46270954464220698</c:v>
                      </c:pt>
                      <c:pt idx="12">
                        <c:v>0.53352425966237804</c:v>
                      </c:pt>
                      <c:pt idx="13">
                        <c:v>0.58458425275416204</c:v>
                      </c:pt>
                      <c:pt idx="14">
                        <c:v>0.66587367370722395</c:v>
                      </c:pt>
                      <c:pt idx="15">
                        <c:v>0.74476919979072698</c:v>
                      </c:pt>
                      <c:pt idx="16">
                        <c:v>0.78918238093733595</c:v>
                      </c:pt>
                      <c:pt idx="17">
                        <c:v>0.82400548695458997</c:v>
                      </c:pt>
                      <c:pt idx="18">
                        <c:v>0.88811624488049701</c:v>
                      </c:pt>
                      <c:pt idx="19">
                        <c:v>0.94548806559943499</c:v>
                      </c:pt>
                      <c:pt idx="20">
                        <c:v>0.97857059437683402</c:v>
                      </c:pt>
                      <c:pt idx="21">
                        <c:v>0.99108169154488801</c:v>
                      </c:pt>
                      <c:pt idx="22">
                        <c:v>0.99854907767623402</c:v>
                      </c:pt>
                      <c:pt idx="23">
                        <c:v>0.99909434138341102</c:v>
                      </c:pt>
                      <c:pt idx="24">
                        <c:v>0.99954765614230601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0.35069856458031801</c:v>
                      </c:pt>
                      <c:pt idx="10">
                        <c:v>0.41197333048213303</c:v>
                      </c:pt>
                      <c:pt idx="11">
                        <c:v>0.44296213864766998</c:v>
                      </c:pt>
                      <c:pt idx="12">
                        <c:v>0.48240414982157398</c:v>
                      </c:pt>
                      <c:pt idx="13">
                        <c:v>0.530681413477054</c:v>
                      </c:pt>
                      <c:pt idx="14">
                        <c:v>0.59137919804323003</c:v>
                      </c:pt>
                      <c:pt idx="15">
                        <c:v>0.66242263792453004</c:v>
                      </c:pt>
                      <c:pt idx="16">
                        <c:v>0.73868802600589301</c:v>
                      </c:pt>
                      <c:pt idx="17">
                        <c:v>0.79628099165081601</c:v>
                      </c:pt>
                      <c:pt idx="18">
                        <c:v>0.87391652483115001</c:v>
                      </c:pt>
                      <c:pt idx="19">
                        <c:v>0.91721823123200996</c:v>
                      </c:pt>
                      <c:pt idx="20">
                        <c:v>0.97443671593026804</c:v>
                      </c:pt>
                      <c:pt idx="21">
                        <c:v>0.99487773790253298</c:v>
                      </c:pt>
                      <c:pt idx="22">
                        <c:v>0.99754576662117</c:v>
                      </c:pt>
                      <c:pt idx="23">
                        <c:v>0.99936644692182897</c:v>
                      </c:pt>
                      <c:pt idx="24">
                        <c:v>0.99990960875080404</c:v>
                      </c:pt>
                      <c:pt idx="25">
                        <c:v>0.99990960875080404</c:v>
                      </c:pt>
                      <c:pt idx="26">
                        <c:v>0.99990960875080404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1.5258765675827001E-2</c:v>
                </c:pt>
                <c:pt idx="1">
                  <c:v>3.8300364922463997E-2</c:v>
                </c:pt>
                <c:pt idx="2">
                  <c:v>6.7561736982483994E-2</c:v>
                </c:pt>
                <c:pt idx="3">
                  <c:v>0.111326304685129</c:v>
                </c:pt>
                <c:pt idx="4">
                  <c:v>0.16157981639444399</c:v>
                </c:pt>
                <c:pt idx="5">
                  <c:v>0.21710488535917899</c:v>
                </c:pt>
                <c:pt idx="6">
                  <c:v>0.27728676690474002</c:v>
                </c:pt>
                <c:pt idx="7">
                  <c:v>0.33445575913791298</c:v>
                </c:pt>
                <c:pt idx="8">
                  <c:v>0.38982937652333599</c:v>
                </c:pt>
                <c:pt idx="9">
                  <c:v>0.43305438921818101</c:v>
                </c:pt>
                <c:pt idx="10">
                  <c:v>0.48877066810041903</c:v>
                </c:pt>
                <c:pt idx="11">
                  <c:v>0.53830334322488604</c:v>
                </c:pt>
                <c:pt idx="12">
                  <c:v>0.59420309659733095</c:v>
                </c:pt>
                <c:pt idx="13">
                  <c:v>0.65429371254757196</c:v>
                </c:pt>
                <c:pt idx="14">
                  <c:v>0.71106769763924604</c:v>
                </c:pt>
                <c:pt idx="15">
                  <c:v>0.76271232565914904</c:v>
                </c:pt>
                <c:pt idx="16">
                  <c:v>0.80707778984314205</c:v>
                </c:pt>
                <c:pt idx="17">
                  <c:v>0.85935305452877198</c:v>
                </c:pt>
                <c:pt idx="18">
                  <c:v>0.914139162348791</c:v>
                </c:pt>
                <c:pt idx="19">
                  <c:v>0.946945804342891</c:v>
                </c:pt>
                <c:pt idx="20">
                  <c:v>0.977157643747817</c:v>
                </c:pt>
                <c:pt idx="21">
                  <c:v>0.99412138809640005</c:v>
                </c:pt>
                <c:pt idx="22">
                  <c:v>0.99759591460123997</c:v>
                </c:pt>
                <c:pt idx="23">
                  <c:v>0.99939091273910896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  <c:pt idx="0">
                  <c:v>9.1999999999999998E-3</c:v>
                </c:pt>
                <c:pt idx="1">
                  <c:v>1.9400000000000001E-2</c:v>
                </c:pt>
                <c:pt idx="2">
                  <c:v>4.36E-2</c:v>
                </c:pt>
                <c:pt idx="3">
                  <c:v>7.7899999999999997E-2</c:v>
                </c:pt>
                <c:pt idx="4">
                  <c:v>0.12759999999999999</c:v>
                </c:pt>
                <c:pt idx="5">
                  <c:v>0.1888</c:v>
                </c:pt>
                <c:pt idx="6">
                  <c:v>0.25440000000000002</c:v>
                </c:pt>
                <c:pt idx="7">
                  <c:v>0.30990000000000001</c:v>
                </c:pt>
                <c:pt idx="8">
                  <c:v>0.37</c:v>
                </c:pt>
                <c:pt idx="9">
                  <c:v>0.41789999999999999</c:v>
                </c:pt>
                <c:pt idx="10">
                  <c:v>0.47260000000000002</c:v>
                </c:pt>
                <c:pt idx="11">
                  <c:v>0.52800000000000002</c:v>
                </c:pt>
                <c:pt idx="12">
                  <c:v>0.58089999999999997</c:v>
                </c:pt>
                <c:pt idx="13">
                  <c:v>0.63219999999999998</c:v>
                </c:pt>
                <c:pt idx="14">
                  <c:v>0.68959999999999999</c:v>
                </c:pt>
                <c:pt idx="15">
                  <c:v>0.74929999999999997</c:v>
                </c:pt>
                <c:pt idx="16">
                  <c:v>0.79559999999999997</c:v>
                </c:pt>
                <c:pt idx="17">
                  <c:v>0.84450000000000003</c:v>
                </c:pt>
                <c:pt idx="18">
                  <c:v>0.89280000000000004</c:v>
                </c:pt>
                <c:pt idx="19">
                  <c:v>0.92420000000000002</c:v>
                </c:pt>
                <c:pt idx="20">
                  <c:v>0.94920000000000004</c:v>
                </c:pt>
                <c:pt idx="21">
                  <c:v>0.97170000000000001</c:v>
                </c:pt>
                <c:pt idx="22">
                  <c:v>0.9839</c:v>
                </c:pt>
                <c:pt idx="23">
                  <c:v>0.99480000000000002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General</c:formatCode>
                <c:ptCount val="46"/>
                <c:pt idx="5">
                  <c:v>0.25493296187842301</c:v>
                </c:pt>
                <c:pt idx="6">
                  <c:v>0.32853254975326701</c:v>
                </c:pt>
                <c:pt idx="7">
                  <c:v>0.39359985900981498</c:v>
                </c:pt>
                <c:pt idx="8">
                  <c:v>0.45520002982484697</c:v>
                </c:pt>
                <c:pt idx="9">
                  <c:v>0.51546655550132903</c:v>
                </c:pt>
                <c:pt idx="10">
                  <c:v>0.57199989154601205</c:v>
                </c:pt>
                <c:pt idx="11">
                  <c:v>0.63040066970337805</c:v>
                </c:pt>
                <c:pt idx="12">
                  <c:v>0.68480051244509499</c:v>
                </c:pt>
                <c:pt idx="13">
                  <c:v>0.74239974784447704</c:v>
                </c:pt>
                <c:pt idx="14">
                  <c:v>0.79200050159969604</c:v>
                </c:pt>
                <c:pt idx="15">
                  <c:v>0.85199928149232695</c:v>
                </c:pt>
                <c:pt idx="16">
                  <c:v>0.89946654194457998</c:v>
                </c:pt>
                <c:pt idx="17">
                  <c:v>0.93386679138875295</c:v>
                </c:pt>
                <c:pt idx="18">
                  <c:v>0.967999295049075</c:v>
                </c:pt>
                <c:pt idx="19">
                  <c:v>0.98559934385337</c:v>
                </c:pt>
                <c:pt idx="20">
                  <c:v>0.9973327097229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  <c:pt idx="5">
                  <c:v>0</c:v>
                </c:pt>
                <c:pt idx="6">
                  <c:v>1.5E-3</c:v>
                </c:pt>
                <c:pt idx="7">
                  <c:v>6.7799999999999999E-2</c:v>
                </c:pt>
                <c:pt idx="8">
                  <c:v>0.218</c:v>
                </c:pt>
                <c:pt idx="9">
                  <c:v>0.32300000000000001</c:v>
                </c:pt>
                <c:pt idx="10">
                  <c:v>0.432</c:v>
                </c:pt>
                <c:pt idx="11">
                  <c:v>0.51400000000000001</c:v>
                </c:pt>
                <c:pt idx="12">
                  <c:v>0.57599999999999996</c:v>
                </c:pt>
                <c:pt idx="13">
                  <c:v>0.628</c:v>
                </c:pt>
                <c:pt idx="14">
                  <c:v>0.68899999999999995</c:v>
                </c:pt>
                <c:pt idx="15">
                  <c:v>0.79200000000000004</c:v>
                </c:pt>
                <c:pt idx="16">
                  <c:v>0.83399999999999996</c:v>
                </c:pt>
                <c:pt idx="17">
                  <c:v>0.85499999999999998</c:v>
                </c:pt>
                <c:pt idx="18">
                  <c:v>0.91</c:v>
                </c:pt>
                <c:pt idx="19">
                  <c:v>0.95</c:v>
                </c:pt>
                <c:pt idx="20">
                  <c:v>0.97</c:v>
                </c:pt>
                <c:pt idx="21">
                  <c:v>0.98499999999999999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Orange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  <c:pt idx="7">
                  <c:v>7.0782608695652199E-2</c:v>
                </c:pt>
                <c:pt idx="8">
                  <c:v>0.17339130434782599</c:v>
                </c:pt>
                <c:pt idx="9">
                  <c:v>0.27600000000000002</c:v>
                </c:pt>
                <c:pt idx="10">
                  <c:v>0.34634782608695702</c:v>
                </c:pt>
                <c:pt idx="11">
                  <c:v>0.41669565217391302</c:v>
                </c:pt>
                <c:pt idx="12">
                  <c:v>0.45800000000000002</c:v>
                </c:pt>
                <c:pt idx="13">
                  <c:v>0.49930434782608701</c:v>
                </c:pt>
                <c:pt idx="14">
                  <c:v>0.55739130434782602</c:v>
                </c:pt>
                <c:pt idx="15">
                  <c:v>0.61547826086956503</c:v>
                </c:pt>
                <c:pt idx="16">
                  <c:v>0.76591304347826095</c:v>
                </c:pt>
                <c:pt idx="17">
                  <c:v>0.91634782608695697</c:v>
                </c:pt>
                <c:pt idx="18">
                  <c:v>0.95713043478260895</c:v>
                </c:pt>
                <c:pt idx="19">
                  <c:v>0.99791304347826104</c:v>
                </c:pt>
                <c:pt idx="20">
                  <c:v>0.99895652173913096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General</c:formatCode>
                <c:ptCount val="46"/>
                <c:pt idx="0">
                  <c:v>3.13961255845023E-3</c:v>
                </c:pt>
                <c:pt idx="1">
                  <c:v>1.1189044756179E-2</c:v>
                </c:pt>
                <c:pt idx="2">
                  <c:v>2.81563126252505E-2</c:v>
                </c:pt>
                <c:pt idx="3">
                  <c:v>5.9752839011356099E-2</c:v>
                </c:pt>
                <c:pt idx="4">
                  <c:v>0.107849031396126</c:v>
                </c:pt>
                <c:pt idx="5">
                  <c:v>0.16746826987308</c:v>
                </c:pt>
                <c:pt idx="6">
                  <c:v>0.234535738142953</c:v>
                </c:pt>
                <c:pt idx="7">
                  <c:v>0.29585838343353399</c:v>
                </c:pt>
                <c:pt idx="8">
                  <c:v>0.35384101536406098</c:v>
                </c:pt>
                <c:pt idx="9">
                  <c:v>0.410053440213761</c:v>
                </c:pt>
                <c:pt idx="10">
                  <c:v>0.461088844355377</c:v>
                </c:pt>
                <c:pt idx="11">
                  <c:v>0.51235804943219798</c:v>
                </c:pt>
                <c:pt idx="12">
                  <c:v>0.56783567134268498</c:v>
                </c:pt>
                <c:pt idx="13">
                  <c:v>0.62317969271877105</c:v>
                </c:pt>
                <c:pt idx="14">
                  <c:v>0.68293253173012702</c:v>
                </c:pt>
                <c:pt idx="15">
                  <c:v>0.73329993319973297</c:v>
                </c:pt>
                <c:pt idx="16">
                  <c:v>0.78597194388777603</c:v>
                </c:pt>
                <c:pt idx="17">
                  <c:v>0.83386773547094195</c:v>
                </c:pt>
                <c:pt idx="18">
                  <c:v>0.87361389445557802</c:v>
                </c:pt>
                <c:pt idx="19">
                  <c:v>0.908316633266533</c:v>
                </c:pt>
                <c:pt idx="20">
                  <c:v>0.94151636606546396</c:v>
                </c:pt>
                <c:pt idx="21">
                  <c:v>0.96289245156980596</c:v>
                </c:pt>
                <c:pt idx="22">
                  <c:v>0.97899131596526401</c:v>
                </c:pt>
                <c:pt idx="23">
                  <c:v>0.98934535738143004</c:v>
                </c:pt>
                <c:pt idx="24">
                  <c:v>0.99622578490313995</c:v>
                </c:pt>
                <c:pt idx="25">
                  <c:v>0.99929859719438896</c:v>
                </c:pt>
                <c:pt idx="26">
                  <c:v>0.99986639946559797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0.08</c:v>
                </c:pt>
                <c:pt idx="4">
                  <c:v>0.16</c:v>
                </c:pt>
                <c:pt idx="5">
                  <c:v>0.24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0.66</c:v>
                </c:pt>
                <c:pt idx="13">
                  <c:v>0.8</c:v>
                </c:pt>
                <c:pt idx="14">
                  <c:v>0.92</c:v>
                </c:pt>
                <c:pt idx="15">
                  <c:v>0.97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0.97560973919476002</c:v>
                      </c:pt>
                      <c:pt idx="10">
                        <c:v>0.99698721177991301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0.94828432055302203</c:v>
                      </c:pt>
                      <c:pt idx="10">
                        <c:v>0.97468528913278796</c:v>
                      </c:pt>
                      <c:pt idx="11">
                        <c:v>0.99981908890595605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2.97619047619047E-3</c:v>
                </c:pt>
                <c:pt idx="5">
                  <c:v>2.6190476190476101E-2</c:v>
                </c:pt>
                <c:pt idx="6">
                  <c:v>6.19047619047619E-2</c:v>
                </c:pt>
                <c:pt idx="7">
                  <c:v>8.9880952380952298E-2</c:v>
                </c:pt>
                <c:pt idx="8">
                  <c:v>0.135119047619047</c:v>
                </c:pt>
                <c:pt idx="9">
                  <c:v>0.189285714285714</c:v>
                </c:pt>
                <c:pt idx="10">
                  <c:v>0.25119047619047602</c:v>
                </c:pt>
                <c:pt idx="11">
                  <c:v>0.30654761904761901</c:v>
                </c:pt>
                <c:pt idx="12">
                  <c:v>0.33928571428571402</c:v>
                </c:pt>
                <c:pt idx="13">
                  <c:v>0.37619047619047602</c:v>
                </c:pt>
                <c:pt idx="14">
                  <c:v>0.40476190476190399</c:v>
                </c:pt>
                <c:pt idx="15">
                  <c:v>0.44166666666666599</c:v>
                </c:pt>
                <c:pt idx="16">
                  <c:v>0.47380952380952301</c:v>
                </c:pt>
                <c:pt idx="17">
                  <c:v>0.49583333333333302</c:v>
                </c:pt>
                <c:pt idx="18">
                  <c:v>0.51011904761904703</c:v>
                </c:pt>
                <c:pt idx="19">
                  <c:v>0.544047619047619</c:v>
                </c:pt>
                <c:pt idx="20">
                  <c:v>0.59285714285714197</c:v>
                </c:pt>
                <c:pt idx="21">
                  <c:v>0.65119047619047599</c:v>
                </c:pt>
                <c:pt idx="22">
                  <c:v>0.73869047619047601</c:v>
                </c:pt>
                <c:pt idx="23">
                  <c:v>0.85535714285714204</c:v>
                </c:pt>
                <c:pt idx="24">
                  <c:v>0.93869047619047596</c:v>
                </c:pt>
                <c:pt idx="25">
                  <c:v>0.97976190476190395</c:v>
                </c:pt>
                <c:pt idx="26">
                  <c:v>0.99404761904761896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8.8000000000000005E-3</c:v>
                </c:pt>
                <c:pt idx="7">
                  <c:v>3.3599999999999998E-2</c:v>
                </c:pt>
                <c:pt idx="8">
                  <c:v>6.08E-2</c:v>
                </c:pt>
                <c:pt idx="9">
                  <c:v>0.1255</c:v>
                </c:pt>
                <c:pt idx="10">
                  <c:v>0.19750000000000001</c:v>
                </c:pt>
                <c:pt idx="11">
                  <c:v>0.25530000000000003</c:v>
                </c:pt>
                <c:pt idx="12">
                  <c:v>0.30259999999999998</c:v>
                </c:pt>
                <c:pt idx="13">
                  <c:v>0.34949999999999998</c:v>
                </c:pt>
                <c:pt idx="14">
                  <c:v>0.39190000000000003</c:v>
                </c:pt>
                <c:pt idx="15">
                  <c:v>0.4294</c:v>
                </c:pt>
                <c:pt idx="16">
                  <c:v>0.46920000000000001</c:v>
                </c:pt>
                <c:pt idx="17">
                  <c:v>0.47870000000000001</c:v>
                </c:pt>
                <c:pt idx="18">
                  <c:v>0.50509999999999999</c:v>
                </c:pt>
                <c:pt idx="19">
                  <c:v>0.54910000000000003</c:v>
                </c:pt>
                <c:pt idx="20">
                  <c:v>0.59599999999999997</c:v>
                </c:pt>
                <c:pt idx="21">
                  <c:v>0.65610000000000002</c:v>
                </c:pt>
                <c:pt idx="22">
                  <c:v>0.72309999999999997</c:v>
                </c:pt>
                <c:pt idx="23">
                  <c:v>0.82269999999999999</c:v>
                </c:pt>
                <c:pt idx="24">
                  <c:v>0.91090000000000004</c:v>
                </c:pt>
                <c:pt idx="25">
                  <c:v>0.94440000000000002</c:v>
                </c:pt>
                <c:pt idx="26">
                  <c:v>0.95730000000000004</c:v>
                </c:pt>
                <c:pt idx="27">
                  <c:v>0.97529999999999994</c:v>
                </c:pt>
                <c:pt idx="28">
                  <c:v>0.99470000000000003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3'!$AT$37:$AT$82</c:f>
              <c:numCache>
                <c:formatCode>General</c:formatCode>
                <c:ptCount val="46"/>
                <c:pt idx="5">
                  <c:v>1.06666610193899E-3</c:v>
                </c:pt>
                <c:pt idx="6">
                  <c:v>8.0000169418302305E-3</c:v>
                </c:pt>
                <c:pt idx="7">
                  <c:v>2.1066742340174999E-2</c:v>
                </c:pt>
                <c:pt idx="8">
                  <c:v>4.5600037272026502E-2</c:v>
                </c:pt>
                <c:pt idx="9">
                  <c:v>9.4933545670938799E-2</c:v>
                </c:pt>
                <c:pt idx="10">
                  <c:v>0.16933359310806301</c:v>
                </c:pt>
                <c:pt idx="11">
                  <c:v>0.24666711844880601</c:v>
                </c:pt>
                <c:pt idx="12">
                  <c:v>0.32080033205987202</c:v>
                </c:pt>
                <c:pt idx="13">
                  <c:v>0.36986726076018001</c:v>
                </c:pt>
                <c:pt idx="14">
                  <c:v>0.420800332059872</c:v>
                </c:pt>
                <c:pt idx="15">
                  <c:v>0.45493388450754302</c:v>
                </c:pt>
                <c:pt idx="16">
                  <c:v>0.49680053536183499</c:v>
                </c:pt>
                <c:pt idx="17">
                  <c:v>0.52160083353804698</c:v>
                </c:pt>
                <c:pt idx="18">
                  <c:v>0.56160134179295396</c:v>
                </c:pt>
                <c:pt idx="19">
                  <c:v>0.60133416913029103</c:v>
                </c:pt>
                <c:pt idx="20">
                  <c:v>0.65226808752149501</c:v>
                </c:pt>
                <c:pt idx="21">
                  <c:v>0.73173458928768098</c:v>
                </c:pt>
                <c:pt idx="22">
                  <c:v>0.79706821627940505</c:v>
                </c:pt>
                <c:pt idx="23">
                  <c:v>0.87307180794741301</c:v>
                </c:pt>
                <c:pt idx="24">
                  <c:v>0.94666711844880602</c:v>
                </c:pt>
                <c:pt idx="25">
                  <c:v>0.97946650176618599</c:v>
                </c:pt>
                <c:pt idx="26">
                  <c:v>0.99200345613336605</c:v>
                </c:pt>
                <c:pt idx="27">
                  <c:v>0.99760273102303199</c:v>
                </c:pt>
                <c:pt idx="28">
                  <c:v>0.999203733979382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4.5399999999999998E-3</c:v>
                </c:pt>
                <c:pt idx="9">
                  <c:v>5.4100000000000002E-2</c:v>
                </c:pt>
                <c:pt idx="10">
                  <c:v>0.18099999999999999</c:v>
                </c:pt>
                <c:pt idx="11">
                  <c:v>0.3</c:v>
                </c:pt>
                <c:pt idx="12">
                  <c:v>0.34300000000000003</c:v>
                </c:pt>
                <c:pt idx="13">
                  <c:v>0.36699999999999999</c:v>
                </c:pt>
                <c:pt idx="14">
                  <c:v>0.42</c:v>
                </c:pt>
                <c:pt idx="15">
                  <c:v>0.47</c:v>
                </c:pt>
                <c:pt idx="16">
                  <c:v>0.505</c:v>
                </c:pt>
                <c:pt idx="17">
                  <c:v>0.54100000000000004</c:v>
                </c:pt>
                <c:pt idx="18">
                  <c:v>0.58199999999999996</c:v>
                </c:pt>
                <c:pt idx="19">
                  <c:v>0.66200000000000003</c:v>
                </c:pt>
                <c:pt idx="20">
                  <c:v>0.79300000000000004</c:v>
                </c:pt>
                <c:pt idx="21">
                  <c:v>0.89700000000000002</c:v>
                </c:pt>
                <c:pt idx="22">
                  <c:v>0.97699999999999998</c:v>
                </c:pt>
                <c:pt idx="23">
                  <c:v>0.99399999999999999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Orange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6'!$AT$37:$AT$82</c:f>
              <c:numCache>
                <c:formatCode>0.0000</c:formatCode>
                <c:ptCount val="46"/>
                <c:pt idx="11">
                  <c:v>0.131735318125168</c:v>
                </c:pt>
                <c:pt idx="12">
                  <c:v>0.20256915255833299</c:v>
                </c:pt>
                <c:pt idx="13">
                  <c:v>0.27340298699149801</c:v>
                </c:pt>
                <c:pt idx="14">
                  <c:v>0.32534766102693802</c:v>
                </c:pt>
                <c:pt idx="15">
                  <c:v>0.37729233506237803</c:v>
                </c:pt>
                <c:pt idx="16">
                  <c:v>0.41908584127772502</c:v>
                </c:pt>
                <c:pt idx="17">
                  <c:v>0.46087934749307202</c:v>
                </c:pt>
                <c:pt idx="18">
                  <c:v>0.50802121964147395</c:v>
                </c:pt>
                <c:pt idx="19">
                  <c:v>0.555163091789874</c:v>
                </c:pt>
                <c:pt idx="20">
                  <c:v>0.65096985307715804</c:v>
                </c:pt>
                <c:pt idx="21">
                  <c:v>0.74677661436444098</c:v>
                </c:pt>
                <c:pt idx="22">
                  <c:v>0.84517443891840605</c:v>
                </c:pt>
                <c:pt idx="23">
                  <c:v>0.943572263472372</c:v>
                </c:pt>
                <c:pt idx="24">
                  <c:v>0.96774442497427504</c:v>
                </c:pt>
                <c:pt idx="25">
                  <c:v>0.99191658647617797</c:v>
                </c:pt>
                <c:pt idx="26">
                  <c:v>0.99595829323808904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1.8702686655781499E-3</c:v>
                </c:pt>
                <c:pt idx="6">
                  <c:v>1.3359061896986799E-2</c:v>
                </c:pt>
                <c:pt idx="7">
                  <c:v>3.6306961555588498E-2</c:v>
                </c:pt>
                <c:pt idx="8">
                  <c:v>7.6532581267626604E-2</c:v>
                </c:pt>
                <c:pt idx="9">
                  <c:v>0.141160754044827</c:v>
                </c:pt>
                <c:pt idx="10">
                  <c:v>0.213448122309633</c:v>
                </c:pt>
                <c:pt idx="11">
                  <c:v>0.28146059076740398</c:v>
                </c:pt>
                <c:pt idx="12">
                  <c:v>0.32682202760872803</c:v>
                </c:pt>
                <c:pt idx="13">
                  <c:v>0.36894760279055999</c:v>
                </c:pt>
                <c:pt idx="14">
                  <c:v>0.41131067240611602</c:v>
                </c:pt>
                <c:pt idx="15">
                  <c:v>0.45334718717530098</c:v>
                </c:pt>
                <c:pt idx="16">
                  <c:v>0.48508238088169803</c:v>
                </c:pt>
                <c:pt idx="17">
                  <c:v>0.504467864034437</c:v>
                </c:pt>
                <c:pt idx="18">
                  <c:v>0.527564197714116</c:v>
                </c:pt>
                <c:pt idx="19">
                  <c:v>0.56007124833011701</c:v>
                </c:pt>
                <c:pt idx="20">
                  <c:v>0.62793528276680999</c:v>
                </c:pt>
                <c:pt idx="21">
                  <c:v>0.71533323437731899</c:v>
                </c:pt>
                <c:pt idx="22">
                  <c:v>0.81742615407451402</c:v>
                </c:pt>
                <c:pt idx="23">
                  <c:v>0.90645687991687696</c:v>
                </c:pt>
                <c:pt idx="24">
                  <c:v>0.95686507347483996</c:v>
                </c:pt>
                <c:pt idx="25">
                  <c:v>0.98129731334421799</c:v>
                </c:pt>
                <c:pt idx="26">
                  <c:v>0.99361733709366196</c:v>
                </c:pt>
                <c:pt idx="27">
                  <c:v>0.99818910494285296</c:v>
                </c:pt>
                <c:pt idx="28">
                  <c:v>0.999881252783138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  <c:pt idx="7">
                  <c:v>0.04</c:v>
                </c:pt>
                <c:pt idx="8">
                  <c:v>0.11</c:v>
                </c:pt>
                <c:pt idx="9">
                  <c:v>0.18</c:v>
                </c:pt>
                <c:pt idx="10">
                  <c:v>0.25</c:v>
                </c:pt>
                <c:pt idx="11">
                  <c:v>0.3</c:v>
                </c:pt>
                <c:pt idx="12">
                  <c:v>0.35</c:v>
                </c:pt>
                <c:pt idx="13">
                  <c:v>0.39</c:v>
                </c:pt>
                <c:pt idx="14">
                  <c:v>0.43</c:v>
                </c:pt>
                <c:pt idx="15">
                  <c:v>0.47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0.63</c:v>
                </c:pt>
                <c:pt idx="20">
                  <c:v>0.73</c:v>
                </c:pt>
                <c:pt idx="21">
                  <c:v>0.85</c:v>
                </c:pt>
                <c:pt idx="22">
                  <c:v>0.93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9">
                  <c:v>0.206349206349206</c:v>
                </c:pt>
                <c:pt idx="10">
                  <c:v>0.27365079365079298</c:v>
                </c:pt>
                <c:pt idx="11">
                  <c:v>0.33936507936507898</c:v>
                </c:pt>
                <c:pt idx="12">
                  <c:v>0.392380952380952</c:v>
                </c:pt>
                <c:pt idx="13">
                  <c:v>0.44063492063491999</c:v>
                </c:pt>
                <c:pt idx="14">
                  <c:v>0.49015873015873002</c:v>
                </c:pt>
                <c:pt idx="15">
                  <c:v>0.53555555555555501</c:v>
                </c:pt>
                <c:pt idx="16">
                  <c:v>0.56761904761904702</c:v>
                </c:pt>
                <c:pt idx="17">
                  <c:v>0.59492063492063496</c:v>
                </c:pt>
                <c:pt idx="18">
                  <c:v>0.625714285714285</c:v>
                </c:pt>
                <c:pt idx="19">
                  <c:v>0.65142857142857102</c:v>
                </c:pt>
                <c:pt idx="20">
                  <c:v>0.691746031746031</c:v>
                </c:pt>
                <c:pt idx="21">
                  <c:v>0.73460317460317404</c:v>
                </c:pt>
                <c:pt idx="22">
                  <c:v>0.78476190476190399</c:v>
                </c:pt>
                <c:pt idx="23">
                  <c:v>0.81809523809523799</c:v>
                </c:pt>
                <c:pt idx="24">
                  <c:v>0.84126984126984095</c:v>
                </c:pt>
                <c:pt idx="25">
                  <c:v>0.86539682539682505</c:v>
                </c:pt>
                <c:pt idx="26">
                  <c:v>0.89301587301587304</c:v>
                </c:pt>
                <c:pt idx="27">
                  <c:v>0.90920634920634902</c:v>
                </c:pt>
                <c:pt idx="28">
                  <c:v>0.91301587301587295</c:v>
                </c:pt>
                <c:pt idx="29">
                  <c:v>0.91142857142857103</c:v>
                </c:pt>
                <c:pt idx="30">
                  <c:v>0.92666666666666597</c:v>
                </c:pt>
                <c:pt idx="31">
                  <c:v>0.93555555555555503</c:v>
                </c:pt>
                <c:pt idx="32">
                  <c:v>0.94158730158730097</c:v>
                </c:pt>
                <c:pt idx="33">
                  <c:v>0.97047619047619005</c:v>
                </c:pt>
                <c:pt idx="34">
                  <c:v>0.98984126984126897</c:v>
                </c:pt>
                <c:pt idx="35">
                  <c:v>0.99904761904761896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9">
                  <c:v>2.1904761904761899E-2</c:v>
                </c:pt>
                <c:pt idx="10">
                  <c:v>3.58730158730158E-2</c:v>
                </c:pt>
                <c:pt idx="11">
                  <c:v>5.7142857142857099E-2</c:v>
                </c:pt>
                <c:pt idx="12">
                  <c:v>8.3809523809523806E-2</c:v>
                </c:pt>
                <c:pt idx="13">
                  <c:v>0.10095238095238</c:v>
                </c:pt>
                <c:pt idx="14">
                  <c:v>0.116190476190476</c:v>
                </c:pt>
                <c:pt idx="15">
                  <c:v>0.125714285714285</c:v>
                </c:pt>
                <c:pt idx="16">
                  <c:v>0.14888888888888799</c:v>
                </c:pt>
                <c:pt idx="17">
                  <c:v>0.188888888888888</c:v>
                </c:pt>
                <c:pt idx="18">
                  <c:v>0.22380952380952299</c:v>
                </c:pt>
                <c:pt idx="19">
                  <c:v>0.27111111111111103</c:v>
                </c:pt>
                <c:pt idx="20">
                  <c:v>0.29142857142857098</c:v>
                </c:pt>
                <c:pt idx="21">
                  <c:v>0.299682539682539</c:v>
                </c:pt>
                <c:pt idx="22">
                  <c:v>0.308571428571428</c:v>
                </c:pt>
                <c:pt idx="23">
                  <c:v>0.329206349206349</c:v>
                </c:pt>
                <c:pt idx="24">
                  <c:v>0.34666666666666601</c:v>
                </c:pt>
                <c:pt idx="25">
                  <c:v>0.37682539682539601</c:v>
                </c:pt>
                <c:pt idx="26">
                  <c:v>0.419365079365079</c:v>
                </c:pt>
                <c:pt idx="27">
                  <c:v>0.45396825396825302</c:v>
                </c:pt>
                <c:pt idx="28">
                  <c:v>0.46571428571428503</c:v>
                </c:pt>
                <c:pt idx="29">
                  <c:v>0.491111111111111</c:v>
                </c:pt>
                <c:pt idx="30">
                  <c:v>0.52857142857142803</c:v>
                </c:pt>
                <c:pt idx="31">
                  <c:v>0.57142857142857095</c:v>
                </c:pt>
                <c:pt idx="32">
                  <c:v>0.60634920634920597</c:v>
                </c:pt>
                <c:pt idx="33">
                  <c:v>0.67111111111111099</c:v>
                </c:pt>
                <c:pt idx="34">
                  <c:v>0.77714285714285702</c:v>
                </c:pt>
                <c:pt idx="35">
                  <c:v>0.88253968253968196</c:v>
                </c:pt>
                <c:pt idx="36">
                  <c:v>0.96476190476190404</c:v>
                </c:pt>
                <c:pt idx="37">
                  <c:v>0.99269841269841197</c:v>
                </c:pt>
                <c:pt idx="38">
                  <c:v>0.997142857142857</c:v>
                </c:pt>
                <c:pt idx="39">
                  <c:v>0.99936507936507901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General</c:formatCode>
                <c:ptCount val="46"/>
                <c:pt idx="11">
                  <c:v>0.29848047084002099</c:v>
                </c:pt>
                <c:pt idx="12">
                  <c:v>0.33502407704654902</c:v>
                </c:pt>
                <c:pt idx="13">
                  <c:v>0.36649866238630302</c:v>
                </c:pt>
                <c:pt idx="14">
                  <c:v>0.39504012841091501</c:v>
                </c:pt>
                <c:pt idx="15">
                  <c:v>0.42091385767790301</c:v>
                </c:pt>
                <c:pt idx="16">
                  <c:v>0.45398929909042302</c:v>
                </c:pt>
                <c:pt idx="17">
                  <c:v>0.48119636169074398</c:v>
                </c:pt>
                <c:pt idx="18">
                  <c:v>0.50626966292134801</c:v>
                </c:pt>
                <c:pt idx="19">
                  <c:v>0.51427180310326404</c:v>
                </c:pt>
                <c:pt idx="20">
                  <c:v>0.53161048689138601</c:v>
                </c:pt>
                <c:pt idx="21">
                  <c:v>0.56361904761904802</c:v>
                </c:pt>
                <c:pt idx="22">
                  <c:v>0.61296522204387405</c:v>
                </c:pt>
                <c:pt idx="23">
                  <c:v>0.68124986623863004</c:v>
                </c:pt>
                <c:pt idx="24">
                  <c:v>0.76767362225789204</c:v>
                </c:pt>
                <c:pt idx="25">
                  <c:v>0.84209416800428005</c:v>
                </c:pt>
                <c:pt idx="26">
                  <c:v>0.896774745853398</c:v>
                </c:pt>
                <c:pt idx="27">
                  <c:v>0.94825575173889798</c:v>
                </c:pt>
                <c:pt idx="28">
                  <c:v>0.97919743178170104</c:v>
                </c:pt>
                <c:pt idx="29">
                  <c:v>0.99200107009095795</c:v>
                </c:pt>
                <c:pt idx="30">
                  <c:v>0.99973568753344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General</c:formatCode>
                <c:ptCount val="46"/>
                <c:pt idx="11">
                  <c:v>7.0000000000000001E-3</c:v>
                </c:pt>
                <c:pt idx="12">
                  <c:v>1.4999999999999999E-2</c:v>
                </c:pt>
                <c:pt idx="13">
                  <c:v>9.6879614767254998E-2</c:v>
                </c:pt>
                <c:pt idx="14">
                  <c:v>0.17177956126270699</c:v>
                </c:pt>
                <c:pt idx="15">
                  <c:v>0.23366292134831501</c:v>
                </c:pt>
                <c:pt idx="16">
                  <c:v>0.296879614767255</c:v>
                </c:pt>
                <c:pt idx="17">
                  <c:v>0.34382557517389001</c:v>
                </c:pt>
                <c:pt idx="18">
                  <c:v>0.37370037453183502</c:v>
                </c:pt>
                <c:pt idx="19">
                  <c:v>0.39877367576243999</c:v>
                </c:pt>
                <c:pt idx="20">
                  <c:v>0.42918245050829301</c:v>
                </c:pt>
                <c:pt idx="21">
                  <c:v>0.46092455858747999</c:v>
                </c:pt>
                <c:pt idx="22">
                  <c:v>0.48599785981808502</c:v>
                </c:pt>
                <c:pt idx="23">
                  <c:v>0.49613376136971599</c:v>
                </c:pt>
                <c:pt idx="24">
                  <c:v>0.499067950775816</c:v>
                </c:pt>
                <c:pt idx="25">
                  <c:v>0.50093525949705697</c:v>
                </c:pt>
                <c:pt idx="26">
                  <c:v>0.50440235420010704</c:v>
                </c:pt>
                <c:pt idx="27">
                  <c:v>0.52174103798822902</c:v>
                </c:pt>
                <c:pt idx="28">
                  <c:v>0.55614981273408204</c:v>
                </c:pt>
                <c:pt idx="29">
                  <c:v>0.59669448903156797</c:v>
                </c:pt>
                <c:pt idx="30">
                  <c:v>0.67484858212948096</c:v>
                </c:pt>
                <c:pt idx="31">
                  <c:v>0.78181059390048202</c:v>
                </c:pt>
                <c:pt idx="32">
                  <c:v>0.84902835741037996</c:v>
                </c:pt>
                <c:pt idx="33">
                  <c:v>0.92104868913857696</c:v>
                </c:pt>
                <c:pt idx="34">
                  <c:v>0.972795077581594</c:v>
                </c:pt>
                <c:pt idx="35">
                  <c:v>0.99893632958801504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4.6014546534065602E-3</c:v>
                </c:pt>
                <c:pt idx="7">
                  <c:v>2.38577888663653E-2</c:v>
                </c:pt>
                <c:pt idx="8">
                  <c:v>7.0951462075107594E-2</c:v>
                </c:pt>
                <c:pt idx="9">
                  <c:v>0.165207065459403</c:v>
                </c:pt>
                <c:pt idx="10">
                  <c:v>0.24447083271485801</c:v>
                </c:pt>
                <c:pt idx="11">
                  <c:v>0.300578892682203</c:v>
                </c:pt>
                <c:pt idx="12">
                  <c:v>0.332640641234971</c:v>
                </c:pt>
                <c:pt idx="13">
                  <c:v>0.366780466082826</c:v>
                </c:pt>
                <c:pt idx="14">
                  <c:v>0.41309188065904701</c:v>
                </c:pt>
                <c:pt idx="15">
                  <c:v>0.46177823957251002</c:v>
                </c:pt>
                <c:pt idx="16">
                  <c:v>0.49042600564049299</c:v>
                </c:pt>
                <c:pt idx="17">
                  <c:v>0.49933204690515098</c:v>
                </c:pt>
                <c:pt idx="18">
                  <c:v>0.50111325515808203</c:v>
                </c:pt>
                <c:pt idx="19">
                  <c:v>0.50601157785364403</c:v>
                </c:pt>
                <c:pt idx="20">
                  <c:v>0.52708920884666799</c:v>
                </c:pt>
                <c:pt idx="21">
                  <c:v>0.57028350898025804</c:v>
                </c:pt>
                <c:pt idx="22">
                  <c:v>0.64925040819355795</c:v>
                </c:pt>
                <c:pt idx="23">
                  <c:v>0.75612290336945198</c:v>
                </c:pt>
                <c:pt idx="24">
                  <c:v>0.85631586759685296</c:v>
                </c:pt>
                <c:pt idx="25">
                  <c:v>0.92993914205135797</c:v>
                </c:pt>
                <c:pt idx="26">
                  <c:v>0.97061006382662895</c:v>
                </c:pt>
                <c:pt idx="27">
                  <c:v>0.99005492058779898</c:v>
                </c:pt>
                <c:pt idx="28">
                  <c:v>0.99703131957844704</c:v>
                </c:pt>
                <c:pt idx="29">
                  <c:v>0.99910939587353398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4.4530206323278903E-4</c:v>
                </c:pt>
                <c:pt idx="9">
                  <c:v>2.6718123793974002E-3</c:v>
                </c:pt>
                <c:pt idx="10">
                  <c:v>1.3952797981297199E-2</c:v>
                </c:pt>
                <c:pt idx="11">
                  <c:v>4.0670921775270798E-2</c:v>
                </c:pt>
                <c:pt idx="12">
                  <c:v>8.8021374499035201E-2</c:v>
                </c:pt>
                <c:pt idx="13">
                  <c:v>0.15288704170996001</c:v>
                </c:pt>
                <c:pt idx="14">
                  <c:v>0.216862104794419</c:v>
                </c:pt>
                <c:pt idx="15">
                  <c:v>0.27178269259314197</c:v>
                </c:pt>
                <c:pt idx="16">
                  <c:v>0.30800059373608402</c:v>
                </c:pt>
                <c:pt idx="17">
                  <c:v>0.33397654742466998</c:v>
                </c:pt>
                <c:pt idx="18">
                  <c:v>0.35505417841769299</c:v>
                </c:pt>
                <c:pt idx="19">
                  <c:v>0.38206917025382198</c:v>
                </c:pt>
                <c:pt idx="20">
                  <c:v>0.41932610954430799</c:v>
                </c:pt>
                <c:pt idx="21">
                  <c:v>0.45732521894018102</c:v>
                </c:pt>
                <c:pt idx="22">
                  <c:v>0.48300430458661098</c:v>
                </c:pt>
                <c:pt idx="23">
                  <c:v>0.49473059225174398</c:v>
                </c:pt>
                <c:pt idx="24">
                  <c:v>0.49873831082084003</c:v>
                </c:pt>
                <c:pt idx="25">
                  <c:v>0.49977734896838399</c:v>
                </c:pt>
                <c:pt idx="26">
                  <c:v>0.50051951907377201</c:v>
                </c:pt>
                <c:pt idx="27">
                  <c:v>0.50170699124239304</c:v>
                </c:pt>
                <c:pt idx="28">
                  <c:v>0.50541784176933402</c:v>
                </c:pt>
                <c:pt idx="29">
                  <c:v>0.51343327890752499</c:v>
                </c:pt>
                <c:pt idx="30">
                  <c:v>0.53183909752115199</c:v>
                </c:pt>
                <c:pt idx="31">
                  <c:v>0.57636930384444096</c:v>
                </c:pt>
                <c:pt idx="32">
                  <c:v>0.65489090099450797</c:v>
                </c:pt>
                <c:pt idx="33">
                  <c:v>0.74914650437880403</c:v>
                </c:pt>
                <c:pt idx="34">
                  <c:v>0.86284696452426901</c:v>
                </c:pt>
                <c:pt idx="35">
                  <c:v>0.94582158230666502</c:v>
                </c:pt>
                <c:pt idx="36">
                  <c:v>0.986047202018703</c:v>
                </c:pt>
                <c:pt idx="37">
                  <c:v>0.99851565978922396</c:v>
                </c:pt>
                <c:pt idx="38">
                  <c:v>0.99970313195784499</c:v>
                </c:pt>
                <c:pt idx="39">
                  <c:v>0.999851565978922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9">
                  <c:v>0.114678889756351</c:v>
                </c:pt>
                <c:pt idx="10">
                  <c:v>0.160685425093923</c:v>
                </c:pt>
                <c:pt idx="11">
                  <c:v>0.207280480071105</c:v>
                </c:pt>
                <c:pt idx="12">
                  <c:v>0.25297564797546701</c:v>
                </c:pt>
                <c:pt idx="13">
                  <c:v>0.29922318118053898</c:v>
                </c:pt>
                <c:pt idx="14">
                  <c:v>0.34179973185888102</c:v>
                </c:pt>
                <c:pt idx="15">
                  <c:v>0.37771496317053399</c:v>
                </c:pt>
                <c:pt idx="16">
                  <c:v>0.41439160540824999</c:v>
                </c:pt>
                <c:pt idx="17">
                  <c:v>0.44728483414679598</c:v>
                </c:pt>
                <c:pt idx="18">
                  <c:v>0.481100922486145</c:v>
                </c:pt>
                <c:pt idx="19">
                  <c:v>0.517628576149324</c:v>
                </c:pt>
                <c:pt idx="20">
                  <c:v>0.55222811079423395</c:v>
                </c:pt>
                <c:pt idx="21">
                  <c:v>0.594377697273479</c:v>
                </c:pt>
                <c:pt idx="22">
                  <c:v>0.63232595105966705</c:v>
                </c:pt>
                <c:pt idx="23">
                  <c:v>0.66347365396574398</c:v>
                </c:pt>
                <c:pt idx="24">
                  <c:v>0.70092082769054997</c:v>
                </c:pt>
                <c:pt idx="25">
                  <c:v>0.74286893683952104</c:v>
                </c:pt>
                <c:pt idx="26">
                  <c:v>0.78399769036536504</c:v>
                </c:pt>
                <c:pt idx="27">
                  <c:v>0.82155110790178998</c:v>
                </c:pt>
                <c:pt idx="28">
                  <c:v>0.85816333068634298</c:v>
                </c:pt>
                <c:pt idx="29">
                  <c:v>0.89865640437364003</c:v>
                </c:pt>
                <c:pt idx="30">
                  <c:v>0.93675366061637699</c:v>
                </c:pt>
                <c:pt idx="31">
                  <c:v>0.95947937166193598</c:v>
                </c:pt>
                <c:pt idx="32">
                  <c:v>0.97509154374900397</c:v>
                </c:pt>
                <c:pt idx="33">
                  <c:v>0.98535962992508896</c:v>
                </c:pt>
                <c:pt idx="34">
                  <c:v>0.99326162119597095</c:v>
                </c:pt>
                <c:pt idx="35">
                  <c:v>0.99741903524772801</c:v>
                </c:pt>
                <c:pt idx="36">
                  <c:v>0.99936644692182897</c:v>
                </c:pt>
                <c:pt idx="37">
                  <c:v>0.99972871001874097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9"/>
          <c:order val="4"/>
          <c:tx>
            <c:strRef>
              <c:f>'Company 3'!$CG$33:$CG$36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General</c:formatCode>
                <c:ptCount val="46"/>
                <c:pt idx="5">
                  <c:v>2.1333406747930999E-3</c:v>
                </c:pt>
                <c:pt idx="6">
                  <c:v>4.8000101650981404E-3</c:v>
                </c:pt>
                <c:pt idx="7">
                  <c:v>1.78666847379522E-2</c:v>
                </c:pt>
                <c:pt idx="8">
                  <c:v>4.5333372864270499E-2</c:v>
                </c:pt>
                <c:pt idx="9">
                  <c:v>9.8666677961220195E-2</c:v>
                </c:pt>
                <c:pt idx="10">
                  <c:v>0.17493371508924099</c:v>
                </c:pt>
                <c:pt idx="11">
                  <c:v>0.25333372864270498</c:v>
                </c:pt>
                <c:pt idx="12">
                  <c:v>0.31440055569203101</c:v>
                </c:pt>
                <c:pt idx="13">
                  <c:v>0.36293381674022201</c:v>
                </c:pt>
                <c:pt idx="14">
                  <c:v>0.41040058957569198</c:v>
                </c:pt>
                <c:pt idx="15">
                  <c:v>0.456000372720265</c:v>
                </c:pt>
                <c:pt idx="16">
                  <c:v>0.48720044726431799</c:v>
                </c:pt>
                <c:pt idx="17">
                  <c:v>0.51813453507382401</c:v>
                </c:pt>
                <c:pt idx="18">
                  <c:v>0.53893402004218505</c:v>
                </c:pt>
                <c:pt idx="19">
                  <c:v>0.55893469771539395</c:v>
                </c:pt>
                <c:pt idx="20">
                  <c:v>0.59146724720671595</c:v>
                </c:pt>
                <c:pt idx="21">
                  <c:v>0.640534175907023</c:v>
                </c:pt>
                <c:pt idx="22">
                  <c:v>0.71040143666720301</c:v>
                </c:pt>
                <c:pt idx="23">
                  <c:v>0.79493439276245004</c:v>
                </c:pt>
                <c:pt idx="24">
                  <c:v>0.85867125225538099</c:v>
                </c:pt>
                <c:pt idx="25">
                  <c:v>0.91147046615445904</c:v>
                </c:pt>
                <c:pt idx="26">
                  <c:v>0.94293144488399105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ED-43A5-8D90-BC337D31BE89}"/>
            </c:ext>
          </c:extLst>
        </c:ser>
        <c:ser>
          <c:idx val="0"/>
          <c:order val="5"/>
          <c:tx>
            <c:strRef>
              <c:f>'Company 4'!$CG$33:$CG$36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6"/>
          <c:tx>
            <c:strRef>
              <c:f>'Company 5'!$CG$33:$CG$36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7"/>
          <c:tx>
            <c:strRef>
              <c:f>'Company 6'!$CG$33:$CG$36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8"/>
          <c:tx>
            <c:strRef>
              <c:f>'Company 7'!$CG$33:$CG$36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3.3456005352960801E-4</c:v>
                </c:pt>
                <c:pt idx="4">
                  <c:v>1.50552024088324E-3</c:v>
                </c:pt>
                <c:pt idx="5">
                  <c:v>7.6948812311810003E-3</c:v>
                </c:pt>
                <c:pt idx="6">
                  <c:v>1.99063231850117E-2</c:v>
                </c:pt>
                <c:pt idx="7">
                  <c:v>4.4161927065908303E-2</c:v>
                </c:pt>
                <c:pt idx="8">
                  <c:v>7.9458012713282095E-2</c:v>
                </c:pt>
                <c:pt idx="9">
                  <c:v>0.12395449983272</c:v>
                </c:pt>
                <c:pt idx="10">
                  <c:v>0.17263298762127799</c:v>
                </c:pt>
                <c:pt idx="11">
                  <c:v>0.226162596186015</c:v>
                </c:pt>
                <c:pt idx="12">
                  <c:v>0.27015724322515899</c:v>
                </c:pt>
                <c:pt idx="13">
                  <c:v>0.31180996988959497</c:v>
                </c:pt>
                <c:pt idx="14">
                  <c:v>0.34928069588491101</c:v>
                </c:pt>
                <c:pt idx="15">
                  <c:v>0.38742054198728698</c:v>
                </c:pt>
                <c:pt idx="16">
                  <c:v>0.422716627634661</c:v>
                </c:pt>
                <c:pt idx="17">
                  <c:v>0.46252927400468402</c:v>
                </c:pt>
                <c:pt idx="18">
                  <c:v>0.49715623954499799</c:v>
                </c:pt>
                <c:pt idx="19">
                  <c:v>0.53295416527266604</c:v>
                </c:pt>
                <c:pt idx="20">
                  <c:v>0.56657745065239196</c:v>
                </c:pt>
                <c:pt idx="21">
                  <c:v>0.60086985613917698</c:v>
                </c:pt>
                <c:pt idx="22">
                  <c:v>0.63415858146537296</c:v>
                </c:pt>
                <c:pt idx="23">
                  <c:v>0.66376714620274302</c:v>
                </c:pt>
                <c:pt idx="24">
                  <c:v>0.69203747072599497</c:v>
                </c:pt>
                <c:pt idx="25">
                  <c:v>0.72515891602542704</c:v>
                </c:pt>
                <c:pt idx="26">
                  <c:v>0.75844764135162301</c:v>
                </c:pt>
                <c:pt idx="27">
                  <c:v>0.79089996654399497</c:v>
                </c:pt>
                <c:pt idx="28">
                  <c:v>0.81482101037136201</c:v>
                </c:pt>
                <c:pt idx="29">
                  <c:v>0.84074941451990703</c:v>
                </c:pt>
                <c:pt idx="30">
                  <c:v>0.86266309802609598</c:v>
                </c:pt>
                <c:pt idx="31">
                  <c:v>0.88474406155905005</c:v>
                </c:pt>
                <c:pt idx="32">
                  <c:v>0.90883238541318201</c:v>
                </c:pt>
                <c:pt idx="33">
                  <c:v>0.93007694881231195</c:v>
                </c:pt>
                <c:pt idx="34">
                  <c:v>0.94998327199732302</c:v>
                </c:pt>
                <c:pt idx="35">
                  <c:v>0.96922047507527598</c:v>
                </c:pt>
                <c:pt idx="36">
                  <c:v>0.98210103699999995</c:v>
                </c:pt>
                <c:pt idx="37">
                  <c:v>0.99096687900000002</c:v>
                </c:pt>
                <c:pt idx="38">
                  <c:v>0.99615255899999999</c:v>
                </c:pt>
                <c:pt idx="39">
                  <c:v>0.99832719999999997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9"/>
          <c:tx>
            <c:strRef>
              <c:f>'Company 8'!$CG$33:$CG$36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0.38858995807209601</c:v>
                      </c:pt>
                      <c:pt idx="10">
                        <c:v>0.42510852454478498</c:v>
                      </c:pt>
                      <c:pt idx="11">
                        <c:v>0.46270954464220698</c:v>
                      </c:pt>
                      <c:pt idx="12">
                        <c:v>0.53352425966237804</c:v>
                      </c:pt>
                      <c:pt idx="13">
                        <c:v>0.58458425275416204</c:v>
                      </c:pt>
                      <c:pt idx="14">
                        <c:v>0.66587367370722395</c:v>
                      </c:pt>
                      <c:pt idx="15">
                        <c:v>0.74476919979072698</c:v>
                      </c:pt>
                      <c:pt idx="16">
                        <c:v>0.78918238093733595</c:v>
                      </c:pt>
                      <c:pt idx="17">
                        <c:v>0.82400548695458997</c:v>
                      </c:pt>
                      <c:pt idx="18">
                        <c:v>0.88811624488049701</c:v>
                      </c:pt>
                      <c:pt idx="19">
                        <c:v>0.94548806559943499</c:v>
                      </c:pt>
                      <c:pt idx="20">
                        <c:v>0.97857059437683402</c:v>
                      </c:pt>
                      <c:pt idx="21">
                        <c:v>0.99108169154488801</c:v>
                      </c:pt>
                      <c:pt idx="22">
                        <c:v>0.99854907767623402</c:v>
                      </c:pt>
                      <c:pt idx="23">
                        <c:v>0.99909434138341102</c:v>
                      </c:pt>
                      <c:pt idx="24">
                        <c:v>0.99954765614230601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0.35069856458031801</c:v>
                      </c:pt>
                      <c:pt idx="10">
                        <c:v>0.41197333048213303</c:v>
                      </c:pt>
                      <c:pt idx="11">
                        <c:v>0.44296213864766998</c:v>
                      </c:pt>
                      <c:pt idx="12">
                        <c:v>0.48240414982157398</c:v>
                      </c:pt>
                      <c:pt idx="13">
                        <c:v>0.530681413477054</c:v>
                      </c:pt>
                      <c:pt idx="14">
                        <c:v>0.59137919804323003</c:v>
                      </c:pt>
                      <c:pt idx="15">
                        <c:v>0.66242263792453004</c:v>
                      </c:pt>
                      <c:pt idx="16">
                        <c:v>0.73868802600589301</c:v>
                      </c:pt>
                      <c:pt idx="17">
                        <c:v>0.79628099165081601</c:v>
                      </c:pt>
                      <c:pt idx="18">
                        <c:v>0.87391652483115001</c:v>
                      </c:pt>
                      <c:pt idx="19">
                        <c:v>0.91721823123200996</c:v>
                      </c:pt>
                      <c:pt idx="20">
                        <c:v>0.97443671593026804</c:v>
                      </c:pt>
                      <c:pt idx="21">
                        <c:v>0.99487773790253298</c:v>
                      </c:pt>
                      <c:pt idx="22">
                        <c:v>0.99754576662117</c:v>
                      </c:pt>
                      <c:pt idx="23">
                        <c:v>0.99936644692182897</c:v>
                      </c:pt>
                      <c:pt idx="24">
                        <c:v>0.99990960875080404</c:v>
                      </c:pt>
                      <c:pt idx="25">
                        <c:v>0.99990960875080404</c:v>
                      </c:pt>
                      <c:pt idx="26">
                        <c:v>0.99990960875080404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04857846134783"/>
          <c:h val="0.3447968129146962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9">
                  <c:v>0.38200924470110298</c:v>
                </c:pt>
                <c:pt idx="10">
                  <c:v>0.43019001156741299</c:v>
                </c:pt>
                <c:pt idx="11">
                  <c:v>0.48319294896041098</c:v>
                </c:pt>
                <c:pt idx="12">
                  <c:v>0.52981756550019798</c:v>
                </c:pt>
                <c:pt idx="13">
                  <c:v>0.58553773559026601</c:v>
                </c:pt>
                <c:pt idx="14">
                  <c:v>0.65343742509176805</c:v>
                </c:pt>
                <c:pt idx="15">
                  <c:v>0.71334716087899097</c:v>
                </c:pt>
                <c:pt idx="16">
                  <c:v>0.76202784221946096</c:v>
                </c:pt>
                <c:pt idx="17">
                  <c:v>0.80315033454298601</c:v>
                </c:pt>
                <c:pt idx="18">
                  <c:v>0.84690057627267601</c:v>
                </c:pt>
                <c:pt idx="19">
                  <c:v>0.89294307451563104</c:v>
                </c:pt>
                <c:pt idx="20">
                  <c:v>0.93334276311784403</c:v>
                </c:pt>
                <c:pt idx="21">
                  <c:v>0.96390133720426996</c:v>
                </c:pt>
                <c:pt idx="22">
                  <c:v>0.98542674970756206</c:v>
                </c:pt>
                <c:pt idx="23">
                  <c:v>0.99705002161848699</c:v>
                </c:pt>
                <c:pt idx="24">
                  <c:v>0.99942395925069305</c:v>
                </c:pt>
                <c:pt idx="25">
                  <c:v>0.99969552156655295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9"/>
          <c:order val="4"/>
          <c:tx>
            <c:strRef>
              <c:f>'Company 3'!$DK$33:$DK$36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General</c:formatCode>
                <c:ptCount val="46"/>
                <c:pt idx="5">
                  <c:v>0.22533349601431599</c:v>
                </c:pt>
                <c:pt idx="6">
                  <c:v>0.30533356379805898</c:v>
                </c:pt>
                <c:pt idx="7">
                  <c:v>0.38106664497586901</c:v>
                </c:pt>
                <c:pt idx="8">
                  <c:v>0.441333170652351</c:v>
                </c:pt>
                <c:pt idx="9">
                  <c:v>0.49493316522965097</c:v>
                </c:pt>
                <c:pt idx="10">
                  <c:v>0.555733487880267</c:v>
                </c:pt>
                <c:pt idx="11">
                  <c:v>0.61546621658261502</c:v>
                </c:pt>
                <c:pt idx="12">
                  <c:v>0.67786623556206305</c:v>
                </c:pt>
                <c:pt idx="13">
                  <c:v>0.73386746922618096</c:v>
                </c:pt>
                <c:pt idx="14">
                  <c:v>0.77973333875603301</c:v>
                </c:pt>
                <c:pt idx="15">
                  <c:v>0.82533315709560195</c:v>
                </c:pt>
                <c:pt idx="16">
                  <c:v>0.88053284800173504</c:v>
                </c:pt>
                <c:pt idx="17">
                  <c:v>0.92133357735480703</c:v>
                </c:pt>
                <c:pt idx="18">
                  <c:v>0.96373400303671197</c:v>
                </c:pt>
                <c:pt idx="19">
                  <c:v>0.985333292663088</c:v>
                </c:pt>
                <c:pt idx="20">
                  <c:v>0.99493316522965103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2D-41D5-877F-43C9FC928ADC}"/>
            </c:ext>
          </c:extLst>
        </c:ser>
        <c:ser>
          <c:idx val="0"/>
          <c:order val="5"/>
          <c:tx>
            <c:strRef>
              <c:f>'Company 4'!$DK$33:$DK$36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6"/>
          <c:tx>
            <c:strRef>
              <c:f>'Company 5'!$DK$33:$DK$36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7"/>
          <c:tx>
            <c:strRef>
              <c:f>'Company 6'!$DK$33:$DK$36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8"/>
          <c:tx>
            <c:strRef>
              <c:f>'Company 7'!$DK$33:$DK$36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General</c:formatCode>
                <c:ptCount val="46"/>
                <c:pt idx="0">
                  <c:v>2.0040080160320601E-3</c:v>
                </c:pt>
                <c:pt idx="1">
                  <c:v>9.6860387441549799E-3</c:v>
                </c:pt>
                <c:pt idx="2">
                  <c:v>2.5885103540414199E-2</c:v>
                </c:pt>
                <c:pt idx="3">
                  <c:v>5.6947227788911203E-2</c:v>
                </c:pt>
                <c:pt idx="4">
                  <c:v>0.105043420173681</c:v>
                </c:pt>
                <c:pt idx="5">
                  <c:v>0.15714762859051401</c:v>
                </c:pt>
                <c:pt idx="6">
                  <c:v>0.22010688042752199</c:v>
                </c:pt>
                <c:pt idx="7">
                  <c:v>0.27788911155644602</c:v>
                </c:pt>
                <c:pt idx="8">
                  <c:v>0.33767535070140298</c:v>
                </c:pt>
                <c:pt idx="9">
                  <c:v>0.39295257181028698</c:v>
                </c:pt>
                <c:pt idx="10">
                  <c:v>0.44605878423513701</c:v>
                </c:pt>
                <c:pt idx="11">
                  <c:v>0.49866399465597899</c:v>
                </c:pt>
                <c:pt idx="12">
                  <c:v>0.55243820975283897</c:v>
                </c:pt>
                <c:pt idx="13">
                  <c:v>0.59986639946559805</c:v>
                </c:pt>
                <c:pt idx="14">
                  <c:v>0.65013360053440195</c:v>
                </c:pt>
                <c:pt idx="15">
                  <c:v>0.707247828991316</c:v>
                </c:pt>
                <c:pt idx="16">
                  <c:v>0.76018704074816301</c:v>
                </c:pt>
                <c:pt idx="17">
                  <c:v>0.80661322645290601</c:v>
                </c:pt>
                <c:pt idx="18">
                  <c:v>0.853039412157649</c:v>
                </c:pt>
                <c:pt idx="19">
                  <c:v>0.88727454909819603</c:v>
                </c:pt>
                <c:pt idx="20">
                  <c:v>0.91967267869071501</c:v>
                </c:pt>
                <c:pt idx="21">
                  <c:v>0.94154976619906505</c:v>
                </c:pt>
                <c:pt idx="22">
                  <c:v>0.962257849031396</c:v>
                </c:pt>
                <c:pt idx="23">
                  <c:v>0.97995991983967901</c:v>
                </c:pt>
                <c:pt idx="24">
                  <c:v>0.98981295925183699</c:v>
                </c:pt>
                <c:pt idx="25">
                  <c:v>0.99615898463593799</c:v>
                </c:pt>
                <c:pt idx="26">
                  <c:v>0.99966599866399397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9"/>
          <c:tx>
            <c:strRef>
              <c:f>'Company 8'!$DK$33:$DK$36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0.97560973919476002</c:v>
                      </c:pt>
                      <c:pt idx="10">
                        <c:v>0.99698721177991301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Ericsson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9">
                        <c:v>0.94828432055302203</c:v>
                      </c:pt>
                      <c:pt idx="10">
                        <c:v>0.97468528913278796</c:v>
                      </c:pt>
                      <c:pt idx="11">
                        <c:v>0.99981908890595605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026897507180935"/>
          <c:h val="0.3447968876005034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1'!$AP$37:$AP$82</c:f>
              <c:numCache>
                <c:formatCode>0.0000</c:formatCode>
                <c:ptCount val="46"/>
                <c:pt idx="9">
                  <c:v>0.14698412698412699</c:v>
                </c:pt>
                <c:pt idx="10">
                  <c:v>0.21047619047619001</c:v>
                </c:pt>
                <c:pt idx="11">
                  <c:v>0.263492063492063</c:v>
                </c:pt>
                <c:pt idx="12">
                  <c:v>0.31206349206349199</c:v>
                </c:pt>
                <c:pt idx="13">
                  <c:v>0.34634920634920602</c:v>
                </c:pt>
                <c:pt idx="14">
                  <c:v>0.38190476190476103</c:v>
                </c:pt>
                <c:pt idx="15">
                  <c:v>0.41777777777777703</c:v>
                </c:pt>
                <c:pt idx="16">
                  <c:v>0.45047619047618997</c:v>
                </c:pt>
                <c:pt idx="17">
                  <c:v>0.48063492063492003</c:v>
                </c:pt>
                <c:pt idx="18">
                  <c:v>0.50571428571428501</c:v>
                </c:pt>
                <c:pt idx="19">
                  <c:v>0.52825396825396798</c:v>
                </c:pt>
                <c:pt idx="20">
                  <c:v>0.56730158730158697</c:v>
                </c:pt>
                <c:pt idx="21">
                  <c:v>0.61460317460317404</c:v>
                </c:pt>
                <c:pt idx="22">
                  <c:v>0.68476190476190402</c:v>
                </c:pt>
                <c:pt idx="23">
                  <c:v>0.78031746031745997</c:v>
                </c:pt>
                <c:pt idx="24">
                  <c:v>0.86603174603174604</c:v>
                </c:pt>
                <c:pt idx="25">
                  <c:v>0.93460317460317399</c:v>
                </c:pt>
                <c:pt idx="26">
                  <c:v>0.973015873015873</c:v>
                </c:pt>
                <c:pt idx="27">
                  <c:v>0.99365079365079301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3'!$AP$37:$AP$82</c:f>
              <c:numCache>
                <c:formatCode>General</c:formatCode>
                <c:ptCount val="46"/>
                <c:pt idx="5">
                  <c:v>2.6666694903050402E-4</c:v>
                </c:pt>
                <c:pt idx="6">
                  <c:v>2.9333423689761199E-3</c:v>
                </c:pt>
                <c:pt idx="7">
                  <c:v>1.0133332203878E-2</c:v>
                </c:pt>
                <c:pt idx="8">
                  <c:v>2.9066674572854102E-2</c:v>
                </c:pt>
                <c:pt idx="9">
                  <c:v>6.4000135534641803E-2</c:v>
                </c:pt>
                <c:pt idx="10">
                  <c:v>0.157066860932987</c:v>
                </c:pt>
                <c:pt idx="11">
                  <c:v>0.245600630236084</c:v>
                </c:pt>
                <c:pt idx="12">
                  <c:v>0.31120024396235502</c:v>
                </c:pt>
                <c:pt idx="13">
                  <c:v>0.36613412846989901</c:v>
                </c:pt>
                <c:pt idx="14">
                  <c:v>0.42640045404104998</c:v>
                </c:pt>
                <c:pt idx="15">
                  <c:v>0.46506764025717701</c:v>
                </c:pt>
                <c:pt idx="16">
                  <c:v>0.49226774868488998</c:v>
                </c:pt>
                <c:pt idx="17">
                  <c:v>0.50346714555573402</c:v>
                </c:pt>
                <c:pt idx="18">
                  <c:v>0.51946785711260401</c:v>
                </c:pt>
                <c:pt idx="19">
                  <c:v>0.56613412846989897</c:v>
                </c:pt>
                <c:pt idx="20">
                  <c:v>0.64160066411974503</c:v>
                </c:pt>
                <c:pt idx="21">
                  <c:v>0.74186834503731403</c:v>
                </c:pt>
                <c:pt idx="22">
                  <c:v>0.81866820272593999</c:v>
                </c:pt>
                <c:pt idx="23">
                  <c:v>0.87840001355346398</c:v>
                </c:pt>
                <c:pt idx="24">
                  <c:v>0.92320268358590796</c:v>
                </c:pt>
                <c:pt idx="25">
                  <c:v>0.95147012731785396</c:v>
                </c:pt>
                <c:pt idx="26">
                  <c:v>0.97173255626805399</c:v>
                </c:pt>
                <c:pt idx="27">
                  <c:v>0.98399844135161896</c:v>
                </c:pt>
                <c:pt idx="28">
                  <c:v>0.98773411491643404</c:v>
                </c:pt>
                <c:pt idx="29">
                  <c:v>0.99013138389340205</c:v>
                </c:pt>
                <c:pt idx="30">
                  <c:v>0.99173238684975096</c:v>
                </c:pt>
                <c:pt idx="31">
                  <c:v>0.99279972215398404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8.3123051803473402E-3</c:v>
                </c:pt>
                <c:pt idx="7">
                  <c:v>2.9389936173370899E-2</c:v>
                </c:pt>
                <c:pt idx="8">
                  <c:v>7.4662312602048406E-2</c:v>
                </c:pt>
                <c:pt idx="9">
                  <c:v>0.13388748701202299</c:v>
                </c:pt>
                <c:pt idx="10">
                  <c:v>0.19088615110583301</c:v>
                </c:pt>
                <c:pt idx="11">
                  <c:v>0.25515808223244801</c:v>
                </c:pt>
                <c:pt idx="12">
                  <c:v>0.30607095146207502</c:v>
                </c:pt>
                <c:pt idx="13">
                  <c:v>0.35119489386967501</c:v>
                </c:pt>
                <c:pt idx="14">
                  <c:v>0.389936173370937</c:v>
                </c:pt>
                <c:pt idx="15">
                  <c:v>0.42838058483004299</c:v>
                </c:pt>
                <c:pt idx="16">
                  <c:v>0.46073920142496699</c:v>
                </c:pt>
                <c:pt idx="17">
                  <c:v>0.486269853050319</c:v>
                </c:pt>
                <c:pt idx="18">
                  <c:v>0.509128692296274</c:v>
                </c:pt>
                <c:pt idx="19">
                  <c:v>0.52397209440403703</c:v>
                </c:pt>
                <c:pt idx="20">
                  <c:v>0.56390084607391999</c:v>
                </c:pt>
                <c:pt idx="21">
                  <c:v>0.63440700608579503</c:v>
                </c:pt>
                <c:pt idx="22">
                  <c:v>0.71322547127801705</c:v>
                </c:pt>
                <c:pt idx="23">
                  <c:v>0.79441888080748102</c:v>
                </c:pt>
                <c:pt idx="24">
                  <c:v>0.86774528721983102</c:v>
                </c:pt>
                <c:pt idx="25">
                  <c:v>0.93498589876799798</c:v>
                </c:pt>
                <c:pt idx="26">
                  <c:v>0.97818019890158803</c:v>
                </c:pt>
                <c:pt idx="27">
                  <c:v>0.99376577111473996</c:v>
                </c:pt>
                <c:pt idx="28">
                  <c:v>0.99910939587353398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9">
                  <c:v>0.206349206349206</c:v>
                </c:pt>
                <c:pt idx="10">
                  <c:v>0.27365079365079298</c:v>
                </c:pt>
                <c:pt idx="11">
                  <c:v>0.33936507936507898</c:v>
                </c:pt>
                <c:pt idx="12">
                  <c:v>0.392380952380952</c:v>
                </c:pt>
                <c:pt idx="13">
                  <c:v>0.44063492063491999</c:v>
                </c:pt>
                <c:pt idx="14">
                  <c:v>0.49015873015873002</c:v>
                </c:pt>
                <c:pt idx="15">
                  <c:v>0.53555555555555501</c:v>
                </c:pt>
                <c:pt idx="16">
                  <c:v>0.56761904761904702</c:v>
                </c:pt>
                <c:pt idx="17">
                  <c:v>0.59492063492063496</c:v>
                </c:pt>
                <c:pt idx="18">
                  <c:v>0.625714285714285</c:v>
                </c:pt>
                <c:pt idx="19">
                  <c:v>0.65142857142857102</c:v>
                </c:pt>
                <c:pt idx="20">
                  <c:v>0.691746031746031</c:v>
                </c:pt>
                <c:pt idx="21">
                  <c:v>0.73460317460317404</c:v>
                </c:pt>
                <c:pt idx="22">
                  <c:v>0.78476190476190399</c:v>
                </c:pt>
                <c:pt idx="23">
                  <c:v>0.81809523809523799</c:v>
                </c:pt>
                <c:pt idx="24">
                  <c:v>0.84126984126984095</c:v>
                </c:pt>
                <c:pt idx="25">
                  <c:v>0.86539682539682505</c:v>
                </c:pt>
                <c:pt idx="26">
                  <c:v>0.89301587301587304</c:v>
                </c:pt>
                <c:pt idx="27">
                  <c:v>0.90920634920634902</c:v>
                </c:pt>
                <c:pt idx="28">
                  <c:v>0.91301587301587295</c:v>
                </c:pt>
                <c:pt idx="29">
                  <c:v>0.91142857142857103</c:v>
                </c:pt>
                <c:pt idx="30">
                  <c:v>0.92666666666666597</c:v>
                </c:pt>
                <c:pt idx="31">
                  <c:v>0.93555555555555503</c:v>
                </c:pt>
                <c:pt idx="32">
                  <c:v>0.94158730158730097</c:v>
                </c:pt>
                <c:pt idx="33">
                  <c:v>0.97047619047619005</c:v>
                </c:pt>
                <c:pt idx="34">
                  <c:v>0.98984126984126897</c:v>
                </c:pt>
                <c:pt idx="35">
                  <c:v>0.99904761904761896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9">
                  <c:v>2.1904761904761899E-2</c:v>
                </c:pt>
                <c:pt idx="10">
                  <c:v>3.58730158730158E-2</c:v>
                </c:pt>
                <c:pt idx="11">
                  <c:v>5.7142857142857099E-2</c:v>
                </c:pt>
                <c:pt idx="12">
                  <c:v>8.3809523809523806E-2</c:v>
                </c:pt>
                <c:pt idx="13">
                  <c:v>0.10095238095238</c:v>
                </c:pt>
                <c:pt idx="14">
                  <c:v>0.116190476190476</c:v>
                </c:pt>
                <c:pt idx="15">
                  <c:v>0.125714285714285</c:v>
                </c:pt>
                <c:pt idx="16">
                  <c:v>0.14888888888888799</c:v>
                </c:pt>
                <c:pt idx="17">
                  <c:v>0.188888888888888</c:v>
                </c:pt>
                <c:pt idx="18">
                  <c:v>0.22380952380952299</c:v>
                </c:pt>
                <c:pt idx="19">
                  <c:v>0.27111111111111103</c:v>
                </c:pt>
                <c:pt idx="20">
                  <c:v>0.29142857142857098</c:v>
                </c:pt>
                <c:pt idx="21">
                  <c:v>0.299682539682539</c:v>
                </c:pt>
                <c:pt idx="22">
                  <c:v>0.308571428571428</c:v>
                </c:pt>
                <c:pt idx="23">
                  <c:v>0.329206349206349</c:v>
                </c:pt>
                <c:pt idx="24">
                  <c:v>0.34666666666666601</c:v>
                </c:pt>
                <c:pt idx="25">
                  <c:v>0.37682539682539601</c:v>
                </c:pt>
                <c:pt idx="26">
                  <c:v>0.419365079365079</c:v>
                </c:pt>
                <c:pt idx="27">
                  <c:v>0.45396825396825302</c:v>
                </c:pt>
                <c:pt idx="28">
                  <c:v>0.46571428571428503</c:v>
                </c:pt>
                <c:pt idx="29">
                  <c:v>0.491111111111111</c:v>
                </c:pt>
                <c:pt idx="30">
                  <c:v>0.52857142857142803</c:v>
                </c:pt>
                <c:pt idx="31">
                  <c:v>0.57142857142857095</c:v>
                </c:pt>
                <c:pt idx="32">
                  <c:v>0.60634920634920597</c:v>
                </c:pt>
                <c:pt idx="33">
                  <c:v>0.67111111111111099</c:v>
                </c:pt>
                <c:pt idx="34">
                  <c:v>0.77714285714285702</c:v>
                </c:pt>
                <c:pt idx="35">
                  <c:v>0.88253968253968196</c:v>
                </c:pt>
                <c:pt idx="36">
                  <c:v>0.96476190476190404</c:v>
                </c:pt>
                <c:pt idx="37">
                  <c:v>0.99269841269841197</c:v>
                </c:pt>
                <c:pt idx="38">
                  <c:v>0.997142857142857</c:v>
                </c:pt>
                <c:pt idx="39">
                  <c:v>0.99936507936507901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1.78571428571428E-3</c:v>
                </c:pt>
                <c:pt idx="5">
                  <c:v>3.4523809523809498E-2</c:v>
                </c:pt>
                <c:pt idx="6">
                  <c:v>4.3452380952380902E-2</c:v>
                </c:pt>
                <c:pt idx="7">
                  <c:v>8.8095238095238101E-2</c:v>
                </c:pt>
                <c:pt idx="8">
                  <c:v>0.148809523809523</c:v>
                </c:pt>
                <c:pt idx="9">
                  <c:v>0.19821428571428501</c:v>
                </c:pt>
                <c:pt idx="10">
                  <c:v>0.266666666666666</c:v>
                </c:pt>
                <c:pt idx="11">
                  <c:v>0.32678571428571401</c:v>
                </c:pt>
                <c:pt idx="12">
                  <c:v>0.38809523809523799</c:v>
                </c:pt>
                <c:pt idx="13">
                  <c:v>0.43988095238095198</c:v>
                </c:pt>
                <c:pt idx="14">
                  <c:v>0.49880952380952298</c:v>
                </c:pt>
                <c:pt idx="15">
                  <c:v>0.55357142857142805</c:v>
                </c:pt>
                <c:pt idx="16">
                  <c:v>0.59702380952380896</c:v>
                </c:pt>
                <c:pt idx="17">
                  <c:v>0.60595238095238002</c:v>
                </c:pt>
                <c:pt idx="18">
                  <c:v>0.63690476190476097</c:v>
                </c:pt>
                <c:pt idx="19">
                  <c:v>0.66607142857142798</c:v>
                </c:pt>
                <c:pt idx="20">
                  <c:v>0.72202380952380896</c:v>
                </c:pt>
                <c:pt idx="21">
                  <c:v>0.76130952380952299</c:v>
                </c:pt>
                <c:pt idx="22">
                  <c:v>0.80476190476190401</c:v>
                </c:pt>
                <c:pt idx="23">
                  <c:v>0.84047619047619004</c:v>
                </c:pt>
                <c:pt idx="24">
                  <c:v>0.86369047619047601</c:v>
                </c:pt>
                <c:pt idx="25">
                  <c:v>0.88392857142857095</c:v>
                </c:pt>
                <c:pt idx="26">
                  <c:v>0.89761904761904698</c:v>
                </c:pt>
                <c:pt idx="27">
                  <c:v>0.90535714285714197</c:v>
                </c:pt>
                <c:pt idx="28">
                  <c:v>0.91666666666666596</c:v>
                </c:pt>
                <c:pt idx="29">
                  <c:v>0.92440476190476195</c:v>
                </c:pt>
                <c:pt idx="30">
                  <c:v>0.94880952380952299</c:v>
                </c:pt>
                <c:pt idx="31">
                  <c:v>0.974404761904761</c:v>
                </c:pt>
                <c:pt idx="32">
                  <c:v>0.99583333333333302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5.9523809523809497E-4</c:v>
                </c:pt>
                <c:pt idx="5">
                  <c:v>0</c:v>
                </c:pt>
                <c:pt idx="6">
                  <c:v>2.97619047619047E-3</c:v>
                </c:pt>
                <c:pt idx="7">
                  <c:v>8.3333333333333297E-3</c:v>
                </c:pt>
                <c:pt idx="8">
                  <c:v>1.7261904761904701E-2</c:v>
                </c:pt>
                <c:pt idx="9">
                  <c:v>2.9166666666666601E-2</c:v>
                </c:pt>
                <c:pt idx="10">
                  <c:v>5.5357142857142799E-2</c:v>
                </c:pt>
                <c:pt idx="11">
                  <c:v>7.4999999999999997E-2</c:v>
                </c:pt>
                <c:pt idx="12">
                  <c:v>9.8809523809523805E-2</c:v>
                </c:pt>
                <c:pt idx="13">
                  <c:v>0.12023809523809501</c:v>
                </c:pt>
                <c:pt idx="14">
                  <c:v>0.12559523809523801</c:v>
                </c:pt>
                <c:pt idx="15">
                  <c:v>0.13214285714285701</c:v>
                </c:pt>
                <c:pt idx="16">
                  <c:v>0.145238095238095</c:v>
                </c:pt>
                <c:pt idx="17">
                  <c:v>0.201190476190476</c:v>
                </c:pt>
                <c:pt idx="18">
                  <c:v>0.236309523809523</c:v>
                </c:pt>
                <c:pt idx="19">
                  <c:v>0.27797619047618999</c:v>
                </c:pt>
                <c:pt idx="20">
                  <c:v>0.29880952380952303</c:v>
                </c:pt>
                <c:pt idx="21">
                  <c:v>0.33095238095238</c:v>
                </c:pt>
                <c:pt idx="22">
                  <c:v>0.34464285714285697</c:v>
                </c:pt>
                <c:pt idx="23">
                  <c:v>0.37261904761904702</c:v>
                </c:pt>
                <c:pt idx="24">
                  <c:v>0.41666666666666602</c:v>
                </c:pt>
                <c:pt idx="25">
                  <c:v>0.45</c:v>
                </c:pt>
                <c:pt idx="26">
                  <c:v>0.48452380952380902</c:v>
                </c:pt>
                <c:pt idx="27">
                  <c:v>0.49761904761904702</c:v>
                </c:pt>
                <c:pt idx="28">
                  <c:v>0.53988095238095202</c:v>
                </c:pt>
                <c:pt idx="29">
                  <c:v>0.57678571428571401</c:v>
                </c:pt>
                <c:pt idx="30">
                  <c:v>0.65595238095238095</c:v>
                </c:pt>
                <c:pt idx="31">
                  <c:v>0.72857142857142798</c:v>
                </c:pt>
                <c:pt idx="32">
                  <c:v>0.82857142857142796</c:v>
                </c:pt>
                <c:pt idx="33">
                  <c:v>0.92321428571428499</c:v>
                </c:pt>
                <c:pt idx="34">
                  <c:v>0.96488095238095195</c:v>
                </c:pt>
                <c:pt idx="35">
                  <c:v>0.99345238095238098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5.9523809523809497E-4</c:v>
                      </c:pt>
                      <c:pt idx="9">
                        <c:v>1.3095238095238E-2</c:v>
                      </c:pt>
                      <c:pt idx="10">
                        <c:v>0.26964285714285702</c:v>
                      </c:pt>
                      <c:pt idx="11">
                        <c:v>0.34047619047618999</c:v>
                      </c:pt>
                      <c:pt idx="12">
                        <c:v>0.59761904761904705</c:v>
                      </c:pt>
                      <c:pt idx="13">
                        <c:v>0.58392857142857102</c:v>
                      </c:pt>
                      <c:pt idx="14">
                        <c:v>0.63273809523809499</c:v>
                      </c:pt>
                      <c:pt idx="15">
                        <c:v>0.79464285714285698</c:v>
                      </c:pt>
                      <c:pt idx="16">
                        <c:v>0.94523809523809499</c:v>
                      </c:pt>
                      <c:pt idx="17">
                        <c:v>0.98273809523809497</c:v>
                      </c:pt>
                      <c:pt idx="18">
                        <c:v>0.963095238095238</c:v>
                      </c:pt>
                      <c:pt idx="19">
                        <c:v>0.60833333333333295</c:v>
                      </c:pt>
                      <c:pt idx="20">
                        <c:v>0.60178571428571404</c:v>
                      </c:pt>
                      <c:pt idx="21">
                        <c:v>0.85952380952380902</c:v>
                      </c:pt>
                      <c:pt idx="22">
                        <c:v>0.82678571428571401</c:v>
                      </c:pt>
                      <c:pt idx="23">
                        <c:v>0.82976190476190403</c:v>
                      </c:pt>
                      <c:pt idx="24">
                        <c:v>0.88749999999999996</c:v>
                      </c:pt>
                      <c:pt idx="25">
                        <c:v>0.94404761904761902</c:v>
                      </c:pt>
                      <c:pt idx="26">
                        <c:v>0.99880952380952304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5.9523809523809497E-4</c:v>
                      </c:pt>
                      <c:pt idx="7">
                        <c:v>6.07142857142857E-2</c:v>
                      </c:pt>
                      <c:pt idx="8">
                        <c:v>8.3333333333333301E-2</c:v>
                      </c:pt>
                      <c:pt idx="9">
                        <c:v>0.110714285714285</c:v>
                      </c:pt>
                      <c:pt idx="10">
                        <c:v>9.8214285714285698E-2</c:v>
                      </c:pt>
                      <c:pt idx="11">
                        <c:v>0.109523809523809</c:v>
                      </c:pt>
                      <c:pt idx="12">
                        <c:v>1.1904761904761901E-2</c:v>
                      </c:pt>
                      <c:pt idx="13">
                        <c:v>5.0595238095237999E-2</c:v>
                      </c:pt>
                      <c:pt idx="14">
                        <c:v>0.122619047619047</c:v>
                      </c:pt>
                      <c:pt idx="15">
                        <c:v>5.4166666666666599E-2</c:v>
                      </c:pt>
                      <c:pt idx="16">
                        <c:v>0</c:v>
                      </c:pt>
                      <c:pt idx="17">
                        <c:v>1.1309523809523801E-2</c:v>
                      </c:pt>
                      <c:pt idx="18">
                        <c:v>3.6904761904761899E-2</c:v>
                      </c:pt>
                      <c:pt idx="19">
                        <c:v>0.391666666666666</c:v>
                      </c:pt>
                      <c:pt idx="20">
                        <c:v>0.39821428571428502</c:v>
                      </c:pt>
                      <c:pt idx="21">
                        <c:v>0.14345238095238</c:v>
                      </c:pt>
                      <c:pt idx="22">
                        <c:v>0.21488095238095201</c:v>
                      </c:pt>
                      <c:pt idx="23">
                        <c:v>0.31190476190476102</c:v>
                      </c:pt>
                      <c:pt idx="24">
                        <c:v>0.5625</c:v>
                      </c:pt>
                      <c:pt idx="25">
                        <c:v>0.69583333333333297</c:v>
                      </c:pt>
                      <c:pt idx="26">
                        <c:v>0.77023809523809506</c:v>
                      </c:pt>
                      <c:pt idx="27">
                        <c:v>0.78869047619047605</c:v>
                      </c:pt>
                      <c:pt idx="28">
                        <c:v>0.83750000000000002</c:v>
                      </c:pt>
                      <c:pt idx="29">
                        <c:v>0.87916666666666599</c:v>
                      </c:pt>
                      <c:pt idx="30">
                        <c:v>0.97559523809523796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9">
                  <c:v>0.38858995807209601</c:v>
                </c:pt>
                <c:pt idx="10">
                  <c:v>0.42510852454478498</c:v>
                </c:pt>
                <c:pt idx="11">
                  <c:v>0.46270954464220698</c:v>
                </c:pt>
                <c:pt idx="12">
                  <c:v>0.53352425966237804</c:v>
                </c:pt>
                <c:pt idx="13">
                  <c:v>0.58458425275416204</c:v>
                </c:pt>
                <c:pt idx="14">
                  <c:v>0.66587367370722395</c:v>
                </c:pt>
                <c:pt idx="15">
                  <c:v>0.74476919979072698</c:v>
                </c:pt>
                <c:pt idx="16">
                  <c:v>0.78918238093733595</c:v>
                </c:pt>
                <c:pt idx="17">
                  <c:v>0.82400548695458997</c:v>
                </c:pt>
                <c:pt idx="18">
                  <c:v>0.88811624488049701</c:v>
                </c:pt>
                <c:pt idx="19">
                  <c:v>0.94548806559943499</c:v>
                </c:pt>
                <c:pt idx="20">
                  <c:v>0.97857059437683402</c:v>
                </c:pt>
                <c:pt idx="21">
                  <c:v>0.99108169154488801</c:v>
                </c:pt>
                <c:pt idx="22">
                  <c:v>0.99854907767623402</c:v>
                </c:pt>
                <c:pt idx="23">
                  <c:v>0.99909434138341102</c:v>
                </c:pt>
                <c:pt idx="24">
                  <c:v>0.99954765614230601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9">
                  <c:v>0.35069856458031801</c:v>
                </c:pt>
                <c:pt idx="10">
                  <c:v>0.41197333048213303</c:v>
                </c:pt>
                <c:pt idx="11">
                  <c:v>0.44296213864766998</c:v>
                </c:pt>
                <c:pt idx="12">
                  <c:v>0.48240414982157398</c:v>
                </c:pt>
                <c:pt idx="13">
                  <c:v>0.530681413477054</c:v>
                </c:pt>
                <c:pt idx="14">
                  <c:v>0.59137919804323003</c:v>
                </c:pt>
                <c:pt idx="15">
                  <c:v>0.66242263792453004</c:v>
                </c:pt>
                <c:pt idx="16">
                  <c:v>0.73868802600589301</c:v>
                </c:pt>
                <c:pt idx="17">
                  <c:v>0.79628099165081601</c:v>
                </c:pt>
                <c:pt idx="18">
                  <c:v>0.87391652483115001</c:v>
                </c:pt>
                <c:pt idx="19">
                  <c:v>0.91721823123200996</c:v>
                </c:pt>
                <c:pt idx="20">
                  <c:v>0.97443671593026804</c:v>
                </c:pt>
                <c:pt idx="21">
                  <c:v>0.99487773790253298</c:v>
                </c:pt>
                <c:pt idx="22">
                  <c:v>0.99754576662117</c:v>
                </c:pt>
                <c:pt idx="23">
                  <c:v>0.99936644692182897</c:v>
                </c:pt>
                <c:pt idx="24">
                  <c:v>0.99990960875080404</c:v>
                </c:pt>
                <c:pt idx="25">
                  <c:v>0.99990960875080404</c:v>
                </c:pt>
                <c:pt idx="26">
                  <c:v>0.99990960875080404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9">
                  <c:v>0.114678889756351</c:v>
                </c:pt>
                <c:pt idx="10">
                  <c:v>0.160685425093923</c:v>
                </c:pt>
                <c:pt idx="11">
                  <c:v>0.207280480071105</c:v>
                </c:pt>
                <c:pt idx="12">
                  <c:v>0.25297564797546701</c:v>
                </c:pt>
                <c:pt idx="13">
                  <c:v>0.29922318118053898</c:v>
                </c:pt>
                <c:pt idx="14">
                  <c:v>0.34179973185888102</c:v>
                </c:pt>
                <c:pt idx="15">
                  <c:v>0.37771496317053399</c:v>
                </c:pt>
                <c:pt idx="16">
                  <c:v>0.41439160540824999</c:v>
                </c:pt>
                <c:pt idx="17">
                  <c:v>0.44728483414679598</c:v>
                </c:pt>
                <c:pt idx="18">
                  <c:v>0.481100922486145</c:v>
                </c:pt>
                <c:pt idx="19">
                  <c:v>0.517628576149324</c:v>
                </c:pt>
                <c:pt idx="20">
                  <c:v>0.55222811079423395</c:v>
                </c:pt>
                <c:pt idx="21">
                  <c:v>0.594377697273479</c:v>
                </c:pt>
                <c:pt idx="22">
                  <c:v>0.63232595105966705</c:v>
                </c:pt>
                <c:pt idx="23">
                  <c:v>0.66347365396574398</c:v>
                </c:pt>
                <c:pt idx="24">
                  <c:v>0.70092082769054997</c:v>
                </c:pt>
                <c:pt idx="25">
                  <c:v>0.74286893683952104</c:v>
                </c:pt>
                <c:pt idx="26">
                  <c:v>0.78399769036536504</c:v>
                </c:pt>
                <c:pt idx="27">
                  <c:v>0.82155110790178998</c:v>
                </c:pt>
                <c:pt idx="28">
                  <c:v>0.85816333068634298</c:v>
                </c:pt>
                <c:pt idx="29">
                  <c:v>0.89865640437364003</c:v>
                </c:pt>
                <c:pt idx="30">
                  <c:v>0.93675366061637699</c:v>
                </c:pt>
                <c:pt idx="31">
                  <c:v>0.95947937166193598</c:v>
                </c:pt>
                <c:pt idx="32">
                  <c:v>0.97509154374900397</c:v>
                </c:pt>
                <c:pt idx="33">
                  <c:v>0.98535962992508896</c:v>
                </c:pt>
                <c:pt idx="34">
                  <c:v>0.99326162119597095</c:v>
                </c:pt>
                <c:pt idx="35">
                  <c:v>0.99741903524772801</c:v>
                </c:pt>
                <c:pt idx="36">
                  <c:v>0.99936644692182897</c:v>
                </c:pt>
                <c:pt idx="37">
                  <c:v>0.99972871001874097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1'!$CH$37:$CH$82</c:f>
              <c:numCache>
                <c:formatCode>0.0000</c:formatCode>
                <c:ptCount val="46"/>
                <c:pt idx="0">
                  <c:v>0.27521005307124602</c:v>
                </c:pt>
                <c:pt idx="1">
                  <c:v>0.34751427490557402</c:v>
                </c:pt>
                <c:pt idx="2">
                  <c:v>0.41497686257357402</c:v>
                </c:pt>
                <c:pt idx="3">
                  <c:v>0.44565607217129</c:v>
                </c:pt>
                <c:pt idx="4">
                  <c:v>0.49719803094687998</c:v>
                </c:pt>
                <c:pt idx="5">
                  <c:v>0.57637119675932202</c:v>
                </c:pt>
                <c:pt idx="6">
                  <c:v>0.64898485099606595</c:v>
                </c:pt>
                <c:pt idx="7">
                  <c:v>0.73542917473330605</c:v>
                </c:pt>
                <c:pt idx="8">
                  <c:v>0.79625089413907901</c:v>
                </c:pt>
                <c:pt idx="9">
                  <c:v>0.84627749316513001</c:v>
                </c:pt>
                <c:pt idx="10">
                  <c:v>0.90833306222542698</c:v>
                </c:pt>
                <c:pt idx="11">
                  <c:v>0.95919725972133596</c:v>
                </c:pt>
                <c:pt idx="12">
                  <c:v>0.98394829257313599</c:v>
                </c:pt>
                <c:pt idx="13">
                  <c:v>0.99687316066074305</c:v>
                </c:pt>
                <c:pt idx="14">
                  <c:v>0.99854907767623402</c:v>
                </c:pt>
                <c:pt idx="15">
                  <c:v>0.99927578399508399</c:v>
                </c:pt>
                <c:pt idx="16">
                  <c:v>0.99990960875080404</c:v>
                </c:pt>
                <c:pt idx="17">
                  <c:v>0.99990960875080404</c:v>
                </c:pt>
                <c:pt idx="18">
                  <c:v>0.99990960875080404</c:v>
                </c:pt>
                <c:pt idx="19">
                  <c:v>0.99990960875080404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1'!$CI$37:$CI$82</c:f>
              <c:numCache>
                <c:formatCode>0.0000</c:formatCode>
                <c:ptCount val="46"/>
                <c:pt idx="0">
                  <c:v>0.13659837002551201</c:v>
                </c:pt>
                <c:pt idx="1">
                  <c:v>0.21429461349012</c:v>
                </c:pt>
                <c:pt idx="2">
                  <c:v>0.278099903840624</c:v>
                </c:pt>
                <c:pt idx="3">
                  <c:v>0.34584345299272801</c:v>
                </c:pt>
                <c:pt idx="4">
                  <c:v>0.41349265509908301</c:v>
                </c:pt>
                <c:pt idx="5">
                  <c:v>0.45746463709651303</c:v>
                </c:pt>
                <c:pt idx="6">
                  <c:v>0.495583637522578</c:v>
                </c:pt>
                <c:pt idx="7">
                  <c:v>0.55724765437794499</c:v>
                </c:pt>
                <c:pt idx="8">
                  <c:v>0.61494941439865802</c:v>
                </c:pt>
                <c:pt idx="9">
                  <c:v>0.68505881821030301</c:v>
                </c:pt>
                <c:pt idx="10">
                  <c:v>0.754446211877425</c:v>
                </c:pt>
                <c:pt idx="11">
                  <c:v>0.83293569450267602</c:v>
                </c:pt>
                <c:pt idx="12">
                  <c:v>0.90572877921001704</c:v>
                </c:pt>
                <c:pt idx="13">
                  <c:v>0.946899362825385</c:v>
                </c:pt>
                <c:pt idx="14">
                  <c:v>0.97217935518683196</c:v>
                </c:pt>
                <c:pt idx="15">
                  <c:v>0.98414590842389205</c:v>
                </c:pt>
                <c:pt idx="16">
                  <c:v>0.99112215224119005</c:v>
                </c:pt>
                <c:pt idx="17">
                  <c:v>0.99458264734576796</c:v>
                </c:pt>
                <c:pt idx="18">
                  <c:v>0.99954765614230601</c:v>
                </c:pt>
                <c:pt idx="19">
                  <c:v>0.99981917876535298</c:v>
                </c:pt>
                <c:pt idx="20">
                  <c:v>0.99990960875080404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1'!$CJ$37:$CJ$82</c:f>
              <c:numCache>
                <c:formatCode>0.0000</c:formatCode>
                <c:ptCount val="46"/>
                <c:pt idx="0">
                  <c:v>0</c:v>
                </c:pt>
                <c:pt idx="1">
                  <c:v>9.18992302045E-4</c:v>
                </c:pt>
                <c:pt idx="2">
                  <c:v>1.5598382084279999E-3</c:v>
                </c:pt>
                <c:pt idx="3">
                  <c:v>5.2627035932459997E-3</c:v>
                </c:pt>
                <c:pt idx="4">
                  <c:v>8.9603493775620002E-3</c:v>
                </c:pt>
                <c:pt idx="5">
                  <c:v>1.9096196603443E-2</c:v>
                </c:pt>
                <c:pt idx="6">
                  <c:v>2.7663451104558999E-2</c:v>
                </c:pt>
                <c:pt idx="7">
                  <c:v>4.8190685216517003E-2</c:v>
                </c:pt>
                <c:pt idx="8">
                  <c:v>6.9585011020329005E-2</c:v>
                </c:pt>
                <c:pt idx="9">
                  <c:v>9.9510388712709993E-2</c:v>
                </c:pt>
                <c:pt idx="10">
                  <c:v>0.12943165066023701</c:v>
                </c:pt>
                <c:pt idx="11">
                  <c:v>0.16402302217458001</c:v>
                </c:pt>
                <c:pt idx="12">
                  <c:v>0.19682863511857601</c:v>
                </c:pt>
                <c:pt idx="13">
                  <c:v>0.239610682728016</c:v>
                </c:pt>
                <c:pt idx="14">
                  <c:v>0.27088329914478998</c:v>
                </c:pt>
                <c:pt idx="15">
                  <c:v>0.31011719803408999</c:v>
                </c:pt>
                <c:pt idx="16">
                  <c:v>0.35357064017768502</c:v>
                </c:pt>
                <c:pt idx="17">
                  <c:v>0.38878093488787102</c:v>
                </c:pt>
                <c:pt idx="18">
                  <c:v>0.42085217592920299</c:v>
                </c:pt>
                <c:pt idx="19">
                  <c:v>0.45412878117098399</c:v>
                </c:pt>
                <c:pt idx="20">
                  <c:v>0.484481519456332</c:v>
                </c:pt>
                <c:pt idx="21">
                  <c:v>0.52227185272513599</c:v>
                </c:pt>
                <c:pt idx="22">
                  <c:v>0.55829369378090699</c:v>
                </c:pt>
                <c:pt idx="23">
                  <c:v>0.58951310207853302</c:v>
                </c:pt>
                <c:pt idx="24">
                  <c:v>0.62703648729602302</c:v>
                </c:pt>
                <c:pt idx="25">
                  <c:v>0.66220009808523095</c:v>
                </c:pt>
                <c:pt idx="26">
                  <c:v>0.69963682057575005</c:v>
                </c:pt>
                <c:pt idx="27">
                  <c:v>0.73788836610333197</c:v>
                </c:pt>
                <c:pt idx="28">
                  <c:v>0.77593703097092404</c:v>
                </c:pt>
                <c:pt idx="29">
                  <c:v>0.80413841812477105</c:v>
                </c:pt>
                <c:pt idx="30">
                  <c:v>0.82578068168517804</c:v>
                </c:pt>
                <c:pt idx="31">
                  <c:v>0.84433542559432095</c:v>
                </c:pt>
                <c:pt idx="32">
                  <c:v>0.86400540898221301</c:v>
                </c:pt>
                <c:pt idx="33">
                  <c:v>0.88459907605443699</c:v>
                </c:pt>
                <c:pt idx="34">
                  <c:v>0.90536373728007402</c:v>
                </c:pt>
                <c:pt idx="35">
                  <c:v>0.92528538907520697</c:v>
                </c:pt>
                <c:pt idx="36">
                  <c:v>0.94077750970030305</c:v>
                </c:pt>
                <c:pt idx="37">
                  <c:v>0.95593612680633799</c:v>
                </c:pt>
                <c:pt idx="38">
                  <c:v>0.96833289819944401</c:v>
                </c:pt>
                <c:pt idx="39">
                  <c:v>0.97822607238121995</c:v>
                </c:pt>
                <c:pt idx="40">
                  <c:v>0.98562116526153598</c:v>
                </c:pt>
                <c:pt idx="41">
                  <c:v>0.99044310467111196</c:v>
                </c:pt>
                <c:pt idx="42">
                  <c:v>0.994090620425225</c:v>
                </c:pt>
                <c:pt idx="43">
                  <c:v>0.99607412497010495</c:v>
                </c:pt>
                <c:pt idx="44">
                  <c:v>0.99753640294838897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1'!$CK$37:$CK$82</c:f>
              <c:numCache>
                <c:formatCode>0.0000</c:formatCode>
                <c:ptCount val="46"/>
                <c:pt idx="0">
                  <c:v>0</c:v>
                </c:pt>
                <c:pt idx="1">
                  <c:v>6.6666666666670002E-3</c:v>
                </c:pt>
                <c:pt idx="2">
                  <c:v>1.7589299660417002E-2</c:v>
                </c:pt>
                <c:pt idx="3">
                  <c:v>6.0138518188303E-2</c:v>
                </c:pt>
                <c:pt idx="4">
                  <c:v>0.10872017008507801</c:v>
                </c:pt>
                <c:pt idx="5">
                  <c:v>0.17004502810967201</c:v>
                </c:pt>
                <c:pt idx="6">
                  <c:v>0.23748791127799301</c:v>
                </c:pt>
                <c:pt idx="7">
                  <c:v>0.31784613766084102</c:v>
                </c:pt>
                <c:pt idx="8">
                  <c:v>0.386636594241066</c:v>
                </c:pt>
                <c:pt idx="9">
                  <c:v>0.42426262090484301</c:v>
                </c:pt>
                <c:pt idx="10">
                  <c:v>0.45002008143427102</c:v>
                </c:pt>
                <c:pt idx="11">
                  <c:v>0.50850414346341399</c:v>
                </c:pt>
                <c:pt idx="12">
                  <c:v>0.584308821214648</c:v>
                </c:pt>
                <c:pt idx="13">
                  <c:v>0.67236686221983499</c:v>
                </c:pt>
                <c:pt idx="14">
                  <c:v>0.74433514413601598</c:v>
                </c:pt>
                <c:pt idx="15">
                  <c:v>0.78182528981708499</c:v>
                </c:pt>
                <c:pt idx="16">
                  <c:v>0.81586003723436595</c:v>
                </c:pt>
                <c:pt idx="17">
                  <c:v>0.87993213049052099</c:v>
                </c:pt>
                <c:pt idx="18">
                  <c:v>0.940460225530246</c:v>
                </c:pt>
                <c:pt idx="19">
                  <c:v>0.97965506226266996</c:v>
                </c:pt>
                <c:pt idx="20">
                  <c:v>0.99290909435165897</c:v>
                </c:pt>
                <c:pt idx="21">
                  <c:v>0.99745486908862102</c:v>
                </c:pt>
                <c:pt idx="22">
                  <c:v>0.99936644692182897</c:v>
                </c:pt>
                <c:pt idx="23">
                  <c:v>0.99972871001874097</c:v>
                </c:pt>
                <c:pt idx="24">
                  <c:v>0.99963820248604196</c:v>
                </c:pt>
                <c:pt idx="25">
                  <c:v>0.99990960875080404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1'!$CL$37:$CL$82</c:f>
              <c:numCache>
                <c:formatCode>0.0000</c:formatCode>
                <c:ptCount val="46"/>
                <c:pt idx="0">
                  <c:v>0</c:v>
                </c:pt>
                <c:pt idx="1">
                  <c:v>5.0000000000000001E-3</c:v>
                </c:pt>
                <c:pt idx="2">
                  <c:v>1.4444444444445001E-2</c:v>
                </c:pt>
                <c:pt idx="3">
                  <c:v>4.1781475788602002E-2</c:v>
                </c:pt>
                <c:pt idx="4">
                  <c:v>8.2516325834339002E-2</c:v>
                </c:pt>
                <c:pt idx="5">
                  <c:v>0.14134546216426699</c:v>
                </c:pt>
                <c:pt idx="6">
                  <c:v>0.223488517222445</c:v>
                </c:pt>
                <c:pt idx="7">
                  <c:v>0.28819102010304898</c:v>
                </c:pt>
                <c:pt idx="8">
                  <c:v>0.36505158107887897</c:v>
                </c:pt>
                <c:pt idx="9">
                  <c:v>0.41175278199413601</c:v>
                </c:pt>
                <c:pt idx="10">
                  <c:v>0.44229502915816898</c:v>
                </c:pt>
                <c:pt idx="11">
                  <c:v>0.47527054138278702</c:v>
                </c:pt>
                <c:pt idx="12">
                  <c:v>0.51382765563254296</c:v>
                </c:pt>
                <c:pt idx="13">
                  <c:v>0.60033640627754803</c:v>
                </c:pt>
                <c:pt idx="14">
                  <c:v>0.65793352480434297</c:v>
                </c:pt>
                <c:pt idx="15">
                  <c:v>0.72263960177023501</c:v>
                </c:pt>
                <c:pt idx="16">
                  <c:v>0.78562873807978795</c:v>
                </c:pt>
                <c:pt idx="17">
                  <c:v>0.85091129368931095</c:v>
                </c:pt>
                <c:pt idx="18">
                  <c:v>0.95178137794149797</c:v>
                </c:pt>
                <c:pt idx="19">
                  <c:v>0.98754612911059003</c:v>
                </c:pt>
                <c:pt idx="20">
                  <c:v>0.99329952521125398</c:v>
                </c:pt>
                <c:pt idx="21">
                  <c:v>0.99727131054863905</c:v>
                </c:pt>
                <c:pt idx="22">
                  <c:v>0.99882188519429305</c:v>
                </c:pt>
                <c:pt idx="23">
                  <c:v>0.999638280024988</c:v>
                </c:pt>
                <c:pt idx="24">
                  <c:v>0.99981917876535298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0</c:v>
                </c:pt>
                <c:pt idx="1">
                  <c:v>2.7777777777799998E-4</c:v>
                </c:pt>
                <c:pt idx="2">
                  <c:v>5.5555555555599997E-4</c:v>
                </c:pt>
                <c:pt idx="3">
                  <c:v>4.5295264887379996E-3</c:v>
                </c:pt>
                <c:pt idx="4">
                  <c:v>9.4286843697070008E-3</c:v>
                </c:pt>
                <c:pt idx="5">
                  <c:v>2.2691987295448999E-2</c:v>
                </c:pt>
                <c:pt idx="6">
                  <c:v>4.0697237339162001E-2</c:v>
                </c:pt>
                <c:pt idx="7">
                  <c:v>7.8085701172867006E-2</c:v>
                </c:pt>
                <c:pt idx="8">
                  <c:v>0.113092648555066</c:v>
                </c:pt>
                <c:pt idx="9">
                  <c:v>0.16823581306305799</c:v>
                </c:pt>
                <c:pt idx="10">
                  <c:v>0.21506708120358201</c:v>
                </c:pt>
                <c:pt idx="11">
                  <c:v>0.26317752391888599</c:v>
                </c:pt>
                <c:pt idx="12">
                  <c:v>0.30846378822051201</c:v>
                </c:pt>
                <c:pt idx="13">
                  <c:v>0.34575185042686302</c:v>
                </c:pt>
                <c:pt idx="14">
                  <c:v>0.38795916105309802</c:v>
                </c:pt>
                <c:pt idx="15">
                  <c:v>0.41806686946390398</c:v>
                </c:pt>
                <c:pt idx="16">
                  <c:v>0.45714737225881802</c:v>
                </c:pt>
                <c:pt idx="17">
                  <c:v>0.49184210090948</c:v>
                </c:pt>
                <c:pt idx="18">
                  <c:v>0.52878518042508704</c:v>
                </c:pt>
                <c:pt idx="19">
                  <c:v>0.56943719520376501</c:v>
                </c:pt>
                <c:pt idx="20">
                  <c:v>0.61418518493205598</c:v>
                </c:pt>
                <c:pt idx="21">
                  <c:v>0.64714699315896795</c:v>
                </c:pt>
                <c:pt idx="22">
                  <c:v>0.68771046338946396</c:v>
                </c:pt>
                <c:pt idx="23">
                  <c:v>0.73127638817083795</c:v>
                </c:pt>
                <c:pt idx="24">
                  <c:v>0.77611399322141605</c:v>
                </c:pt>
                <c:pt idx="25">
                  <c:v>0.81974789139955795</c:v>
                </c:pt>
                <c:pt idx="26">
                  <c:v>0.86401970148843499</c:v>
                </c:pt>
                <c:pt idx="27">
                  <c:v>0.90232977446959794</c:v>
                </c:pt>
                <c:pt idx="28">
                  <c:v>0.93860973428999195</c:v>
                </c:pt>
                <c:pt idx="29">
                  <c:v>0.96404459442298696</c:v>
                </c:pt>
                <c:pt idx="30">
                  <c:v>0.97784865729227499</c:v>
                </c:pt>
                <c:pt idx="31">
                  <c:v>0.98722159050486602</c:v>
                </c:pt>
                <c:pt idx="32">
                  <c:v>0.99334376542612302</c:v>
                </c:pt>
                <c:pt idx="33">
                  <c:v>0.99718035423359397</c:v>
                </c:pt>
                <c:pt idx="34">
                  <c:v>0.99836701047905796</c:v>
                </c:pt>
                <c:pt idx="35">
                  <c:v>0.99900356164835202</c:v>
                </c:pt>
                <c:pt idx="36">
                  <c:v>0.99963820248604196</c:v>
                </c:pt>
                <c:pt idx="37">
                  <c:v>0.99981917876535298</c:v>
                </c:pt>
                <c:pt idx="38">
                  <c:v>0.99990960875080404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9">
                  <c:v>0.97560973919476002</c:v>
                </c:pt>
                <c:pt idx="10">
                  <c:v>0.99698721177991301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9">
                  <c:v>0.94828432055302203</c:v>
                </c:pt>
                <c:pt idx="10">
                  <c:v>0.97468528913278796</c:v>
                </c:pt>
                <c:pt idx="11">
                  <c:v>0.99981908890595605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9">
                  <c:v>0.38200924470110298</c:v>
                </c:pt>
                <c:pt idx="10">
                  <c:v>0.43019001156741299</c:v>
                </c:pt>
                <c:pt idx="11">
                  <c:v>0.48319294896041098</c:v>
                </c:pt>
                <c:pt idx="12">
                  <c:v>0.52981756550019798</c:v>
                </c:pt>
                <c:pt idx="13">
                  <c:v>0.58553773559026601</c:v>
                </c:pt>
                <c:pt idx="14">
                  <c:v>0.65343742509176805</c:v>
                </c:pt>
                <c:pt idx="15">
                  <c:v>0.71334716087899097</c:v>
                </c:pt>
                <c:pt idx="16">
                  <c:v>0.76202784221946096</c:v>
                </c:pt>
                <c:pt idx="17">
                  <c:v>0.80315033454298601</c:v>
                </c:pt>
                <c:pt idx="18">
                  <c:v>0.84690057627267601</c:v>
                </c:pt>
                <c:pt idx="19">
                  <c:v>0.89294307451563104</c:v>
                </c:pt>
                <c:pt idx="20">
                  <c:v>0.93334276311784403</c:v>
                </c:pt>
                <c:pt idx="21">
                  <c:v>0.96390133720426996</c:v>
                </c:pt>
                <c:pt idx="22">
                  <c:v>0.98542674970756206</c:v>
                </c:pt>
                <c:pt idx="23">
                  <c:v>0.99705002161848699</c:v>
                </c:pt>
                <c:pt idx="24">
                  <c:v>0.99942395925069305</c:v>
                </c:pt>
                <c:pt idx="25">
                  <c:v>0.99969552156655295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0.84687985559702905</c:v>
                </c:pt>
                <c:pt idx="1">
                  <c:v>0.92935555183663798</c:v>
                </c:pt>
                <c:pt idx="2">
                  <c:v>0.97363787696377901</c:v>
                </c:pt>
                <c:pt idx="3">
                  <c:v>0.98807843843707099</c:v>
                </c:pt>
                <c:pt idx="4">
                  <c:v>0.99990956382608498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0.61520474148751403</c:v>
                </c:pt>
                <c:pt idx="1">
                  <c:v>0.71869662357948805</c:v>
                </c:pt>
                <c:pt idx="2">
                  <c:v>0.82355420761670795</c:v>
                </c:pt>
                <c:pt idx="3">
                  <c:v>0.89541328093691996</c:v>
                </c:pt>
                <c:pt idx="4">
                  <c:v>0.93914636156551701</c:v>
                </c:pt>
                <c:pt idx="5">
                  <c:v>0.979039360409516</c:v>
                </c:pt>
                <c:pt idx="6">
                  <c:v>0.99324436308728803</c:v>
                </c:pt>
                <c:pt idx="7">
                  <c:v>0.99990956382608498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2.1018210170121999E-2</c:v>
                </c:pt>
                <c:pt idx="1">
                  <c:v>3.0809872394453E-2</c:v>
                </c:pt>
                <c:pt idx="2">
                  <c:v>4.9492858875458998E-2</c:v>
                </c:pt>
                <c:pt idx="3">
                  <c:v>6.9782333922977002E-2</c:v>
                </c:pt>
                <c:pt idx="4">
                  <c:v>9.6249663659556006E-2</c:v>
                </c:pt>
                <c:pt idx="5">
                  <c:v>0.12497741587269599</c:v>
                </c:pt>
                <c:pt idx="6">
                  <c:v>0.15800922327483</c:v>
                </c:pt>
                <c:pt idx="7">
                  <c:v>0.196062199669123</c:v>
                </c:pt>
                <c:pt idx="8">
                  <c:v>0.229750231295865</c:v>
                </c:pt>
                <c:pt idx="9">
                  <c:v>0.26289364953511801</c:v>
                </c:pt>
                <c:pt idx="10">
                  <c:v>0.31019171469012202</c:v>
                </c:pt>
                <c:pt idx="11">
                  <c:v>0.35481649952505601</c:v>
                </c:pt>
                <c:pt idx="12">
                  <c:v>0.395984013714619</c:v>
                </c:pt>
                <c:pt idx="13">
                  <c:v>0.43228701726101498</c:v>
                </c:pt>
                <c:pt idx="14">
                  <c:v>0.47234840833819502</c:v>
                </c:pt>
                <c:pt idx="15">
                  <c:v>0.50983190549530999</c:v>
                </c:pt>
                <c:pt idx="16">
                  <c:v>0.54996327076892004</c:v>
                </c:pt>
                <c:pt idx="17">
                  <c:v>0.58815232379080795</c:v>
                </c:pt>
                <c:pt idx="18">
                  <c:v>0.63226423727695102</c:v>
                </c:pt>
                <c:pt idx="19">
                  <c:v>0.67086141769268304</c:v>
                </c:pt>
                <c:pt idx="20">
                  <c:v>0.714530972385371</c:v>
                </c:pt>
                <c:pt idx="21">
                  <c:v>0.75490286595420697</c:v>
                </c:pt>
                <c:pt idx="22">
                  <c:v>0.79231295749047703</c:v>
                </c:pt>
                <c:pt idx="23">
                  <c:v>0.82959594934361802</c:v>
                </c:pt>
                <c:pt idx="24">
                  <c:v>0.85893480336124195</c:v>
                </c:pt>
                <c:pt idx="25">
                  <c:v>0.88158677673087404</c:v>
                </c:pt>
                <c:pt idx="26">
                  <c:v>0.89989946501523999</c:v>
                </c:pt>
                <c:pt idx="27">
                  <c:v>0.91795084323295195</c:v>
                </c:pt>
                <c:pt idx="28">
                  <c:v>0.93191005680224204</c:v>
                </c:pt>
                <c:pt idx="29">
                  <c:v>0.94753454134534998</c:v>
                </c:pt>
                <c:pt idx="30">
                  <c:v>0.95858995005130698</c:v>
                </c:pt>
                <c:pt idx="31">
                  <c:v>0.96820831906407301</c:v>
                </c:pt>
                <c:pt idx="32">
                  <c:v>0.97496367865407396</c:v>
                </c:pt>
                <c:pt idx="33">
                  <c:v>0.98255258713768701</c:v>
                </c:pt>
                <c:pt idx="34">
                  <c:v>0.98910301571022996</c:v>
                </c:pt>
                <c:pt idx="35">
                  <c:v>0.99254021777532297</c:v>
                </c:pt>
                <c:pt idx="36">
                  <c:v>0.99506806618828203</c:v>
                </c:pt>
                <c:pt idx="37">
                  <c:v>0.99738225680920001</c:v>
                </c:pt>
                <c:pt idx="38">
                  <c:v>0.999209909941428</c:v>
                </c:pt>
                <c:pt idx="39">
                  <c:v>0.99990956382608498</c:v>
                </c:pt>
                <c:pt idx="40">
                  <c:v>0.99990956382608498</c:v>
                </c:pt>
                <c:pt idx="41">
                  <c:v>0.99990956382608498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0.36339304134797901</c:v>
                </c:pt>
                <c:pt idx="1">
                  <c:v>0.45036997406631901</c:v>
                </c:pt>
                <c:pt idx="2">
                  <c:v>0.50897430717723702</c:v>
                </c:pt>
                <c:pt idx="3">
                  <c:v>0.54244899449120099</c:v>
                </c:pt>
                <c:pt idx="4">
                  <c:v>0.679568849119352</c:v>
                </c:pt>
                <c:pt idx="5">
                  <c:v>0.76216814237577601</c:v>
                </c:pt>
                <c:pt idx="6">
                  <c:v>0.86707363311281405</c:v>
                </c:pt>
                <c:pt idx="7">
                  <c:v>0.92946501119991598</c:v>
                </c:pt>
                <c:pt idx="8">
                  <c:v>0.973186948076598</c:v>
                </c:pt>
                <c:pt idx="9">
                  <c:v>0.99872415548718696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0.28932389127359298</c:v>
                </c:pt>
                <c:pt idx="1">
                  <c:v>0.38914847826972898</c:v>
                </c:pt>
                <c:pt idx="2">
                  <c:v>0.46411127649461298</c:v>
                </c:pt>
                <c:pt idx="3">
                  <c:v>0.51459454797659099</c:v>
                </c:pt>
                <c:pt idx="4">
                  <c:v>0.56500128338740996</c:v>
                </c:pt>
                <c:pt idx="5">
                  <c:v>0.68334176138978597</c:v>
                </c:pt>
                <c:pt idx="6">
                  <c:v>0.76863580343247595</c:v>
                </c:pt>
                <c:pt idx="7">
                  <c:v>0.85090646191146802</c:v>
                </c:pt>
                <c:pt idx="8">
                  <c:v>0.927467201657732</c:v>
                </c:pt>
                <c:pt idx="9">
                  <c:v>0.97227088863189004</c:v>
                </c:pt>
                <c:pt idx="10">
                  <c:v>0.99601283360504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1.5258765675827001E-2</c:v>
                </c:pt>
                <c:pt idx="1">
                  <c:v>3.8300364922463997E-2</c:v>
                </c:pt>
                <c:pt idx="2">
                  <c:v>6.7561736982483994E-2</c:v>
                </c:pt>
                <c:pt idx="3">
                  <c:v>0.111326304685129</c:v>
                </c:pt>
                <c:pt idx="4">
                  <c:v>0.16157981639444399</c:v>
                </c:pt>
                <c:pt idx="5">
                  <c:v>0.21710488535917899</c:v>
                </c:pt>
                <c:pt idx="6">
                  <c:v>0.27728676690474002</c:v>
                </c:pt>
                <c:pt idx="7">
                  <c:v>0.33445575913791298</c:v>
                </c:pt>
                <c:pt idx="8">
                  <c:v>0.38982937652333599</c:v>
                </c:pt>
                <c:pt idx="9">
                  <c:v>0.43305438921818101</c:v>
                </c:pt>
                <c:pt idx="10">
                  <c:v>0.48877066810041903</c:v>
                </c:pt>
                <c:pt idx="11">
                  <c:v>0.53830334322488604</c:v>
                </c:pt>
                <c:pt idx="12">
                  <c:v>0.59420309659733095</c:v>
                </c:pt>
                <c:pt idx="13">
                  <c:v>0.65429371254757196</c:v>
                </c:pt>
                <c:pt idx="14">
                  <c:v>0.71106769763924604</c:v>
                </c:pt>
                <c:pt idx="15">
                  <c:v>0.76271232565914904</c:v>
                </c:pt>
                <c:pt idx="16">
                  <c:v>0.80707778984314205</c:v>
                </c:pt>
                <c:pt idx="17">
                  <c:v>0.85935305452877198</c:v>
                </c:pt>
                <c:pt idx="18">
                  <c:v>0.914139162348791</c:v>
                </c:pt>
                <c:pt idx="19">
                  <c:v>0.946945804342891</c:v>
                </c:pt>
                <c:pt idx="20">
                  <c:v>0.977157643747817</c:v>
                </c:pt>
                <c:pt idx="21">
                  <c:v>0.99412138809640005</c:v>
                </c:pt>
                <c:pt idx="22">
                  <c:v>0.99759591460123997</c:v>
                </c:pt>
                <c:pt idx="23">
                  <c:v>0.99939091273910896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1.1904761904761899E-3</c:v>
                </c:pt>
                <c:pt idx="3">
                  <c:v>2.3809523809523799E-3</c:v>
                </c:pt>
                <c:pt idx="4">
                  <c:v>9.5238095238095195E-3</c:v>
                </c:pt>
                <c:pt idx="5">
                  <c:v>3.6309523809523798E-2</c:v>
                </c:pt>
                <c:pt idx="6">
                  <c:v>9.0476190476190405E-2</c:v>
                </c:pt>
                <c:pt idx="7">
                  <c:v>0.13809523809523799</c:v>
                </c:pt>
                <c:pt idx="8">
                  <c:v>0.21369047619047599</c:v>
                </c:pt>
                <c:pt idx="9">
                  <c:v>0.28392857142857097</c:v>
                </c:pt>
                <c:pt idx="10">
                  <c:v>0.35</c:v>
                </c:pt>
                <c:pt idx="11">
                  <c:v>0.39940476190476099</c:v>
                </c:pt>
                <c:pt idx="12">
                  <c:v>0.43511904761904702</c:v>
                </c:pt>
                <c:pt idx="13">
                  <c:v>0.48452380952380902</c:v>
                </c:pt>
                <c:pt idx="14">
                  <c:v>0.51785714285714202</c:v>
                </c:pt>
                <c:pt idx="15">
                  <c:v>0.55773809523809503</c:v>
                </c:pt>
                <c:pt idx="16">
                  <c:v>0.59583333333333299</c:v>
                </c:pt>
                <c:pt idx="17">
                  <c:v>0.62083333333333302</c:v>
                </c:pt>
                <c:pt idx="18">
                  <c:v>0.64166666666666605</c:v>
                </c:pt>
                <c:pt idx="19">
                  <c:v>0.66488095238095202</c:v>
                </c:pt>
                <c:pt idx="20">
                  <c:v>0.69226190476190397</c:v>
                </c:pt>
                <c:pt idx="21">
                  <c:v>0.71607142857142803</c:v>
                </c:pt>
                <c:pt idx="22">
                  <c:v>0.76249999999999996</c:v>
                </c:pt>
                <c:pt idx="23">
                  <c:v>0.78869047619047605</c:v>
                </c:pt>
                <c:pt idx="24">
                  <c:v>0.82202380952380905</c:v>
                </c:pt>
                <c:pt idx="25">
                  <c:v>0.84821428571428503</c:v>
                </c:pt>
                <c:pt idx="26">
                  <c:v>0.86547619047618995</c:v>
                </c:pt>
                <c:pt idx="27">
                  <c:v>0.88928571428571401</c:v>
                </c:pt>
                <c:pt idx="28">
                  <c:v>0.89880952380952295</c:v>
                </c:pt>
                <c:pt idx="29">
                  <c:v>0.90416666666666601</c:v>
                </c:pt>
                <c:pt idx="30">
                  <c:v>0.90833333333333299</c:v>
                </c:pt>
                <c:pt idx="31">
                  <c:v>0.92559523809523803</c:v>
                </c:pt>
                <c:pt idx="32">
                  <c:v>0.9375</c:v>
                </c:pt>
                <c:pt idx="33">
                  <c:v>0.95178571428571401</c:v>
                </c:pt>
                <c:pt idx="34">
                  <c:v>0.96666666666666601</c:v>
                </c:pt>
                <c:pt idx="35">
                  <c:v>0.98690476190476195</c:v>
                </c:pt>
                <c:pt idx="36">
                  <c:v>0.99583333333333302</c:v>
                </c:pt>
                <c:pt idx="37">
                  <c:v>0.99880952380952304</c:v>
                </c:pt>
                <c:pt idx="38">
                  <c:v>0.99880952380952304</c:v>
                </c:pt>
                <c:pt idx="39">
                  <c:v>0.99940476190476102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5.9523809523809497E-4</c:v>
                </c:pt>
                <c:pt idx="4">
                  <c:v>2.3809523809523799E-3</c:v>
                </c:pt>
                <c:pt idx="5">
                  <c:v>1.1904761904761899E-3</c:v>
                </c:pt>
                <c:pt idx="6">
                  <c:v>4.7619047619047597E-3</c:v>
                </c:pt>
                <c:pt idx="7">
                  <c:v>1.1904761904761901E-2</c:v>
                </c:pt>
                <c:pt idx="8">
                  <c:v>2.1428571428571401E-2</c:v>
                </c:pt>
                <c:pt idx="9">
                  <c:v>3.5119047619047598E-2</c:v>
                </c:pt>
                <c:pt idx="10">
                  <c:v>6.13095238095238E-2</c:v>
                </c:pt>
                <c:pt idx="11">
                  <c:v>7.9761904761904701E-2</c:v>
                </c:pt>
                <c:pt idx="12">
                  <c:v>0.10297619047619</c:v>
                </c:pt>
                <c:pt idx="13">
                  <c:v>0.114285714285714</c:v>
                </c:pt>
                <c:pt idx="14">
                  <c:v>0.12916666666666601</c:v>
                </c:pt>
                <c:pt idx="15">
                  <c:v>0.13452380952380899</c:v>
                </c:pt>
                <c:pt idx="16">
                  <c:v>0.14583333333333301</c:v>
                </c:pt>
                <c:pt idx="17">
                  <c:v>0.18690476190476099</c:v>
                </c:pt>
                <c:pt idx="18">
                  <c:v>0.22202380952380901</c:v>
                </c:pt>
                <c:pt idx="19">
                  <c:v>0.25416666666666599</c:v>
                </c:pt>
                <c:pt idx="20">
                  <c:v>0.28214285714285697</c:v>
                </c:pt>
                <c:pt idx="21">
                  <c:v>0.30952380952380898</c:v>
                </c:pt>
                <c:pt idx="22">
                  <c:v>0.31011904761904702</c:v>
                </c:pt>
                <c:pt idx="23">
                  <c:v>0.32678571428571401</c:v>
                </c:pt>
                <c:pt idx="24">
                  <c:v>0.33333333333333298</c:v>
                </c:pt>
                <c:pt idx="25">
                  <c:v>0.35297619047619</c:v>
                </c:pt>
                <c:pt idx="26">
                  <c:v>0.38571428571428501</c:v>
                </c:pt>
                <c:pt idx="27">
                  <c:v>0.40892857142857097</c:v>
                </c:pt>
                <c:pt idx="28">
                  <c:v>0.43869047619047602</c:v>
                </c:pt>
                <c:pt idx="29">
                  <c:v>0.47202380952380901</c:v>
                </c:pt>
                <c:pt idx="30">
                  <c:v>0.5</c:v>
                </c:pt>
                <c:pt idx="31">
                  <c:v>0.53333333333333299</c:v>
                </c:pt>
                <c:pt idx="32">
                  <c:v>0.58392857142857102</c:v>
                </c:pt>
                <c:pt idx="33">
                  <c:v>0.65238095238095195</c:v>
                </c:pt>
                <c:pt idx="34">
                  <c:v>0.73988095238095197</c:v>
                </c:pt>
                <c:pt idx="35">
                  <c:v>0.830952380952381</c:v>
                </c:pt>
                <c:pt idx="36">
                  <c:v>0.92619047619047601</c:v>
                </c:pt>
                <c:pt idx="37">
                  <c:v>0.97559523809523796</c:v>
                </c:pt>
                <c:pt idx="38">
                  <c:v>0.99107142857142805</c:v>
                </c:pt>
                <c:pt idx="39">
                  <c:v>0.99821428571428505</c:v>
                </c:pt>
                <c:pt idx="40">
                  <c:v>0.99880952380952304</c:v>
                </c:pt>
                <c:pt idx="41">
                  <c:v>0.99940476190476102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1'!$AP$37:$AP$82</c:f>
              <c:numCache>
                <c:formatCode>0.0000</c:formatCode>
                <c:ptCount val="46"/>
                <c:pt idx="9">
                  <c:v>0.14698412698412699</c:v>
                </c:pt>
                <c:pt idx="10">
                  <c:v>0.21047619047619001</c:v>
                </c:pt>
                <c:pt idx="11">
                  <c:v>0.263492063492063</c:v>
                </c:pt>
                <c:pt idx="12">
                  <c:v>0.31206349206349199</c:v>
                </c:pt>
                <c:pt idx="13">
                  <c:v>0.34634920634920602</c:v>
                </c:pt>
                <c:pt idx="14">
                  <c:v>0.38190476190476103</c:v>
                </c:pt>
                <c:pt idx="15">
                  <c:v>0.41777777777777703</c:v>
                </c:pt>
                <c:pt idx="16">
                  <c:v>0.45047619047618997</c:v>
                </c:pt>
                <c:pt idx="17">
                  <c:v>0.48063492063492003</c:v>
                </c:pt>
                <c:pt idx="18">
                  <c:v>0.50571428571428501</c:v>
                </c:pt>
                <c:pt idx="19">
                  <c:v>0.52825396825396798</c:v>
                </c:pt>
                <c:pt idx="20">
                  <c:v>0.56730158730158697</c:v>
                </c:pt>
                <c:pt idx="21">
                  <c:v>0.61460317460317404</c:v>
                </c:pt>
                <c:pt idx="22">
                  <c:v>0.68476190476190402</c:v>
                </c:pt>
                <c:pt idx="23">
                  <c:v>0.78031746031745997</c:v>
                </c:pt>
                <c:pt idx="24">
                  <c:v>0.86603174603174604</c:v>
                </c:pt>
                <c:pt idx="25">
                  <c:v>0.93460317460317399</c:v>
                </c:pt>
                <c:pt idx="26">
                  <c:v>0.973015873015873</c:v>
                </c:pt>
                <c:pt idx="27">
                  <c:v>0.99365079365079301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2.97619047619047E-3</c:v>
                </c:pt>
                <c:pt idx="5">
                  <c:v>2.6190476190476101E-2</c:v>
                </c:pt>
                <c:pt idx="6">
                  <c:v>6.19047619047619E-2</c:v>
                </c:pt>
                <c:pt idx="7">
                  <c:v>8.9880952380952298E-2</c:v>
                </c:pt>
                <c:pt idx="8">
                  <c:v>0.135119047619047</c:v>
                </c:pt>
                <c:pt idx="9">
                  <c:v>0.189285714285714</c:v>
                </c:pt>
                <c:pt idx="10">
                  <c:v>0.25119047619047602</c:v>
                </c:pt>
                <c:pt idx="11">
                  <c:v>0.30654761904761901</c:v>
                </c:pt>
                <c:pt idx="12">
                  <c:v>0.33928571428571402</c:v>
                </c:pt>
                <c:pt idx="13">
                  <c:v>0.37619047619047602</c:v>
                </c:pt>
                <c:pt idx="14">
                  <c:v>0.40476190476190399</c:v>
                </c:pt>
                <c:pt idx="15">
                  <c:v>0.44166666666666599</c:v>
                </c:pt>
                <c:pt idx="16">
                  <c:v>0.47380952380952301</c:v>
                </c:pt>
                <c:pt idx="17">
                  <c:v>0.49583333333333302</c:v>
                </c:pt>
                <c:pt idx="18">
                  <c:v>0.51011904761904703</c:v>
                </c:pt>
                <c:pt idx="19">
                  <c:v>0.544047619047619</c:v>
                </c:pt>
                <c:pt idx="20">
                  <c:v>0.59285714285714197</c:v>
                </c:pt>
                <c:pt idx="21">
                  <c:v>0.65119047619047599</c:v>
                </c:pt>
                <c:pt idx="22">
                  <c:v>0.73869047619047601</c:v>
                </c:pt>
                <c:pt idx="23">
                  <c:v>0.85535714285714204</c:v>
                </c:pt>
                <c:pt idx="24">
                  <c:v>0.93869047619047596</c:v>
                </c:pt>
                <c:pt idx="25">
                  <c:v>0.97976190476190395</c:v>
                </c:pt>
                <c:pt idx="26">
                  <c:v>0.99404761904761896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5.1190476190476099E-2</c:v>
                </c:pt>
                <c:pt idx="7">
                  <c:v>7.73809523809523E-2</c:v>
                </c:pt>
                <c:pt idx="8">
                  <c:v>0.114880952380952</c:v>
                </c:pt>
                <c:pt idx="9">
                  <c:v>0.17499999999999999</c:v>
                </c:pt>
                <c:pt idx="10">
                  <c:v>0.20892857142857099</c:v>
                </c:pt>
                <c:pt idx="11">
                  <c:v>0.29523809523809502</c:v>
                </c:pt>
                <c:pt idx="12">
                  <c:v>0.35238095238095202</c:v>
                </c:pt>
                <c:pt idx="13">
                  <c:v>0.37738095238095198</c:v>
                </c:pt>
                <c:pt idx="14">
                  <c:v>0.42321428571428499</c:v>
                </c:pt>
                <c:pt idx="15">
                  <c:v>0.44583333333333303</c:v>
                </c:pt>
                <c:pt idx="16">
                  <c:v>0.46011904761904698</c:v>
                </c:pt>
                <c:pt idx="17">
                  <c:v>0.47916666666666602</c:v>
                </c:pt>
                <c:pt idx="18">
                  <c:v>0.518452380952381</c:v>
                </c:pt>
                <c:pt idx="19">
                  <c:v>0.60833333333333295</c:v>
                </c:pt>
                <c:pt idx="20">
                  <c:v>0.68690476190476102</c:v>
                </c:pt>
                <c:pt idx="21">
                  <c:v>0.79285714285714204</c:v>
                </c:pt>
                <c:pt idx="22">
                  <c:v>0.830952380952381</c:v>
                </c:pt>
                <c:pt idx="23">
                  <c:v>0.86666666666666603</c:v>
                </c:pt>
                <c:pt idx="24">
                  <c:v>0.90892857142857097</c:v>
                </c:pt>
                <c:pt idx="25">
                  <c:v>0.96845238095238095</c:v>
                </c:pt>
                <c:pt idx="26">
                  <c:v>0.99166666666666603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1.78571428571428E-3</c:v>
                </c:pt>
                <c:pt idx="5">
                  <c:v>5.9523809523809503E-3</c:v>
                </c:pt>
                <c:pt idx="6">
                  <c:v>3.9880952380952302E-2</c:v>
                </c:pt>
                <c:pt idx="7">
                  <c:v>9.5833333333333298E-2</c:v>
                </c:pt>
                <c:pt idx="8">
                  <c:v>0.15297619047618999</c:v>
                </c:pt>
                <c:pt idx="9">
                  <c:v>0.219642857142857</c:v>
                </c:pt>
                <c:pt idx="10">
                  <c:v>0.270238095238095</c:v>
                </c:pt>
                <c:pt idx="11">
                  <c:v>0.30595238095238098</c:v>
                </c:pt>
                <c:pt idx="12">
                  <c:v>0.33690476190476099</c:v>
                </c:pt>
                <c:pt idx="13">
                  <c:v>0.37619047619047602</c:v>
                </c:pt>
                <c:pt idx="14">
                  <c:v>0.411904761904761</c:v>
                </c:pt>
                <c:pt idx="15">
                  <c:v>0.45059523809523799</c:v>
                </c:pt>
                <c:pt idx="16">
                  <c:v>0.47678571428571398</c:v>
                </c:pt>
                <c:pt idx="17">
                  <c:v>0.496428571428571</c:v>
                </c:pt>
                <c:pt idx="18">
                  <c:v>0.51190476190476097</c:v>
                </c:pt>
                <c:pt idx="19">
                  <c:v>0.52916666666666601</c:v>
                </c:pt>
                <c:pt idx="20">
                  <c:v>0.56428571428571395</c:v>
                </c:pt>
                <c:pt idx="21">
                  <c:v>0.61428571428571399</c:v>
                </c:pt>
                <c:pt idx="22">
                  <c:v>0.68690476190476102</c:v>
                </c:pt>
                <c:pt idx="23">
                  <c:v>0.76309523809523805</c:v>
                </c:pt>
                <c:pt idx="24">
                  <c:v>0.83630952380952295</c:v>
                </c:pt>
                <c:pt idx="25">
                  <c:v>0.90178571428571397</c:v>
                </c:pt>
                <c:pt idx="26">
                  <c:v>0.95476190476190403</c:v>
                </c:pt>
                <c:pt idx="27">
                  <c:v>0.97857142857142798</c:v>
                </c:pt>
                <c:pt idx="28">
                  <c:v>0.99107142857142805</c:v>
                </c:pt>
                <c:pt idx="29">
                  <c:v>0.996428571428571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  <c:pt idx="5">
                  <c:v>2.9999999999999997E-4</c:v>
                </c:pt>
                <c:pt idx="6">
                  <c:v>5.1000000000000004E-3</c:v>
                </c:pt>
                <c:pt idx="7">
                  <c:v>2.5399999999999999E-2</c:v>
                </c:pt>
                <c:pt idx="8">
                  <c:v>4.4400000000000002E-2</c:v>
                </c:pt>
                <c:pt idx="9">
                  <c:v>9.0700000000000003E-2</c:v>
                </c:pt>
                <c:pt idx="10">
                  <c:v>0.1668</c:v>
                </c:pt>
                <c:pt idx="11">
                  <c:v>0.24709999999999999</c:v>
                </c:pt>
                <c:pt idx="12">
                  <c:v>0.30969999999999998</c:v>
                </c:pt>
                <c:pt idx="13">
                  <c:v>0.35139999999999999</c:v>
                </c:pt>
                <c:pt idx="14">
                  <c:v>0.38929999999999998</c:v>
                </c:pt>
                <c:pt idx="15">
                  <c:v>0.43580000000000002</c:v>
                </c:pt>
                <c:pt idx="16">
                  <c:v>0.47210000000000002</c:v>
                </c:pt>
                <c:pt idx="17">
                  <c:v>0.48980000000000001</c:v>
                </c:pt>
                <c:pt idx="18">
                  <c:v>0.50090000000000001</c:v>
                </c:pt>
                <c:pt idx="19">
                  <c:v>0.51129999999999998</c:v>
                </c:pt>
                <c:pt idx="20">
                  <c:v>0.53559999999999997</c:v>
                </c:pt>
                <c:pt idx="21">
                  <c:v>0.57420000000000004</c:v>
                </c:pt>
                <c:pt idx="22">
                  <c:v>0.64159999999999995</c:v>
                </c:pt>
                <c:pt idx="23">
                  <c:v>0.75180000000000002</c:v>
                </c:pt>
                <c:pt idx="24">
                  <c:v>0.86370000000000002</c:v>
                </c:pt>
                <c:pt idx="25">
                  <c:v>0.94259999999999999</c:v>
                </c:pt>
                <c:pt idx="26">
                  <c:v>0.97860000000000003</c:v>
                </c:pt>
                <c:pt idx="27">
                  <c:v>0.99550000000000005</c:v>
                </c:pt>
                <c:pt idx="28">
                  <c:v>0.99960000000000004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2.9999999999999997E-4</c:v>
                </c:pt>
                <c:pt idx="10">
                  <c:v>4.8999999999999998E-3</c:v>
                </c:pt>
                <c:pt idx="11">
                  <c:v>2.3099999999999999E-2</c:v>
                </c:pt>
                <c:pt idx="12">
                  <c:v>5.4899999999999997E-2</c:v>
                </c:pt>
                <c:pt idx="13">
                  <c:v>9.8400000000000001E-2</c:v>
                </c:pt>
                <c:pt idx="14">
                  <c:v>0.15579999999999999</c:v>
                </c:pt>
                <c:pt idx="15">
                  <c:v>0.22420000000000001</c:v>
                </c:pt>
                <c:pt idx="16">
                  <c:v>0.27789999999999998</c:v>
                </c:pt>
                <c:pt idx="17">
                  <c:v>0.31730000000000003</c:v>
                </c:pt>
                <c:pt idx="18">
                  <c:v>0.34720000000000001</c:v>
                </c:pt>
                <c:pt idx="19">
                  <c:v>0.37509999999999999</c:v>
                </c:pt>
                <c:pt idx="20">
                  <c:v>0.41010000000000002</c:v>
                </c:pt>
                <c:pt idx="21">
                  <c:v>0.44790000000000002</c:v>
                </c:pt>
                <c:pt idx="22">
                  <c:v>0.47839999999999999</c:v>
                </c:pt>
                <c:pt idx="23">
                  <c:v>0.49430000000000002</c:v>
                </c:pt>
                <c:pt idx="24">
                  <c:v>0.49919999999999998</c:v>
                </c:pt>
                <c:pt idx="25">
                  <c:v>0.50009999999999999</c:v>
                </c:pt>
                <c:pt idx="26">
                  <c:v>0.50260000000000005</c:v>
                </c:pt>
                <c:pt idx="27">
                  <c:v>0.51439999999999997</c:v>
                </c:pt>
                <c:pt idx="28">
                  <c:v>0.54730000000000001</c:v>
                </c:pt>
                <c:pt idx="29">
                  <c:v>0.62170000000000003</c:v>
                </c:pt>
                <c:pt idx="30">
                  <c:v>0.72960000000000003</c:v>
                </c:pt>
                <c:pt idx="31">
                  <c:v>0.85229999999999995</c:v>
                </c:pt>
                <c:pt idx="32">
                  <c:v>0.93720000000000003</c:v>
                </c:pt>
                <c:pt idx="33">
                  <c:v>0.98619999999999997</c:v>
                </c:pt>
                <c:pt idx="34">
                  <c:v>0.997</c:v>
                </c:pt>
                <c:pt idx="35">
                  <c:v>0.99960000000000004</c:v>
                </c:pt>
                <c:pt idx="36">
                  <c:v>0.99980000000000002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0.10879999999999999</c:v>
                      </c:pt>
                      <c:pt idx="6">
                        <c:v>0.1913</c:v>
                      </c:pt>
                      <c:pt idx="7">
                        <c:v>0.28160000000000002</c:v>
                      </c:pt>
                      <c:pt idx="8">
                        <c:v>0.35499999999999998</c:v>
                      </c:pt>
                      <c:pt idx="9">
                        <c:v>0.40329999999999999</c:v>
                      </c:pt>
                      <c:pt idx="10">
                        <c:v>0.45140000000000002</c:v>
                      </c:pt>
                      <c:pt idx="11">
                        <c:v>0.48770000000000002</c:v>
                      </c:pt>
                      <c:pt idx="12">
                        <c:v>0.53720000000000001</c:v>
                      </c:pt>
                      <c:pt idx="13">
                        <c:v>0.56669999999999998</c:v>
                      </c:pt>
                      <c:pt idx="14">
                        <c:v>0.63470000000000004</c:v>
                      </c:pt>
                      <c:pt idx="15">
                        <c:v>0.73740000000000006</c:v>
                      </c:pt>
                      <c:pt idx="16">
                        <c:v>0.8659</c:v>
                      </c:pt>
                      <c:pt idx="17">
                        <c:v>0.97850000000000004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6.0000000000000001E-3</c:v>
                      </c:pt>
                      <c:pt idx="22">
                        <c:v>5.5399999999999998E-2</c:v>
                      </c:pt>
                      <c:pt idx="23">
                        <c:v>0.1426</c:v>
                      </c:pt>
                      <c:pt idx="24">
                        <c:v>0.21959999999999999</c:v>
                      </c:pt>
                      <c:pt idx="25">
                        <c:v>0.28110000000000002</c:v>
                      </c:pt>
                      <c:pt idx="26">
                        <c:v>0.314</c:v>
                      </c:pt>
                      <c:pt idx="27">
                        <c:v>0.33710000000000001</c:v>
                      </c:pt>
                      <c:pt idx="28">
                        <c:v>0.37569999999999998</c:v>
                      </c:pt>
                      <c:pt idx="29">
                        <c:v>0.42320000000000002</c:v>
                      </c:pt>
                      <c:pt idx="30">
                        <c:v>0.46679999999999999</c:v>
                      </c:pt>
                      <c:pt idx="31">
                        <c:v>0.49259999999999998</c:v>
                      </c:pt>
                      <c:pt idx="32">
                        <c:v>0.49940000000000001</c:v>
                      </c:pt>
                      <c:pt idx="33">
                        <c:v>0.49990000000000001</c:v>
                      </c:pt>
                      <c:pt idx="34">
                        <c:v>0.49990000000000001</c:v>
                      </c:pt>
                      <c:pt idx="35">
                        <c:v>0.49990000000000001</c:v>
                      </c:pt>
                      <c:pt idx="36">
                        <c:v>0.49990000000000001</c:v>
                      </c:pt>
                      <c:pt idx="37">
                        <c:v>0.50390000000000001</c:v>
                      </c:pt>
                      <c:pt idx="38">
                        <c:v>0.54979999999999996</c:v>
                      </c:pt>
                      <c:pt idx="39">
                        <c:v>0.63429999999999997</c:v>
                      </c:pt>
                      <c:pt idx="40">
                        <c:v>0.73980000000000001</c:v>
                      </c:pt>
                      <c:pt idx="41">
                        <c:v>0.83440000000000003</c:v>
                      </c:pt>
                      <c:pt idx="42">
                        <c:v>0.93620000000000003</c:v>
                      </c:pt>
                      <c:pt idx="43">
                        <c:v>0.9839</c:v>
                      </c:pt>
                      <c:pt idx="44">
                        <c:v>0.99650000000000005</c:v>
                      </c:pt>
                      <c:pt idx="45">
                        <c:v>0.99890000000000001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9.4000000000000004E-3</c:v>
                </c:pt>
                <c:pt idx="4">
                  <c:v>3.44E-2</c:v>
                </c:pt>
                <c:pt idx="5">
                  <c:v>5.6800000000000003E-2</c:v>
                </c:pt>
                <c:pt idx="6">
                  <c:v>0.1132</c:v>
                </c:pt>
                <c:pt idx="7">
                  <c:v>0.1749</c:v>
                </c:pt>
                <c:pt idx="8">
                  <c:v>0.25130000000000002</c:v>
                </c:pt>
                <c:pt idx="9">
                  <c:v>0.32229999999999998</c:v>
                </c:pt>
                <c:pt idx="10">
                  <c:v>0.3886</c:v>
                </c:pt>
                <c:pt idx="11">
                  <c:v>0.42049999999999998</c:v>
                </c:pt>
                <c:pt idx="12">
                  <c:v>0.4748</c:v>
                </c:pt>
                <c:pt idx="13">
                  <c:v>0.52349999999999997</c:v>
                </c:pt>
                <c:pt idx="14">
                  <c:v>0.58650000000000002</c:v>
                </c:pt>
                <c:pt idx="15">
                  <c:v>0.66559999999999997</c:v>
                </c:pt>
                <c:pt idx="16">
                  <c:v>0.71030000000000004</c:v>
                </c:pt>
                <c:pt idx="17">
                  <c:v>0.77759999999999996</c:v>
                </c:pt>
                <c:pt idx="18">
                  <c:v>0.84350000000000003</c:v>
                </c:pt>
                <c:pt idx="19">
                  <c:v>0.90669999999999995</c:v>
                </c:pt>
                <c:pt idx="20">
                  <c:v>0.95720000000000005</c:v>
                </c:pt>
                <c:pt idx="21">
                  <c:v>0.98729999999999996</c:v>
                </c:pt>
                <c:pt idx="22">
                  <c:v>0.99809999999999999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1.2999999999999999E-2</c:v>
                </c:pt>
                <c:pt idx="3">
                  <c:v>3.4299999999999997E-2</c:v>
                </c:pt>
                <c:pt idx="4">
                  <c:v>5.2200000000000003E-2</c:v>
                </c:pt>
                <c:pt idx="5">
                  <c:v>0.1009</c:v>
                </c:pt>
                <c:pt idx="6">
                  <c:v>0.1623</c:v>
                </c:pt>
                <c:pt idx="7">
                  <c:v>0.23050000000000001</c:v>
                </c:pt>
                <c:pt idx="8">
                  <c:v>0.29859999999999998</c:v>
                </c:pt>
                <c:pt idx="9">
                  <c:v>0.36720000000000003</c:v>
                </c:pt>
                <c:pt idx="10">
                  <c:v>0.41049999999999998</c:v>
                </c:pt>
                <c:pt idx="11">
                  <c:v>0.47339999999999999</c:v>
                </c:pt>
                <c:pt idx="12">
                  <c:v>0.52690000000000003</c:v>
                </c:pt>
                <c:pt idx="13">
                  <c:v>0.56299999999999994</c:v>
                </c:pt>
                <c:pt idx="14">
                  <c:v>0.66339999999999999</c:v>
                </c:pt>
                <c:pt idx="15">
                  <c:v>0.71560000000000001</c:v>
                </c:pt>
                <c:pt idx="16">
                  <c:v>0.77559999999999996</c:v>
                </c:pt>
                <c:pt idx="17">
                  <c:v>0.84699999999999998</c:v>
                </c:pt>
                <c:pt idx="18">
                  <c:v>0.93330000000000002</c:v>
                </c:pt>
                <c:pt idx="19">
                  <c:v>0.96760000000000002</c:v>
                </c:pt>
                <c:pt idx="20">
                  <c:v>0.99350000000000005</c:v>
                </c:pt>
                <c:pt idx="21">
                  <c:v>0.99950000000000006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0.99970000000000003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1.9E-3</c:v>
                </c:pt>
                <c:pt idx="4">
                  <c:v>6.3E-3</c:v>
                </c:pt>
                <c:pt idx="5">
                  <c:v>1.6899999999999998E-2</c:v>
                </c:pt>
                <c:pt idx="6">
                  <c:v>3.4000000000000002E-2</c:v>
                </c:pt>
                <c:pt idx="7">
                  <c:v>5.7200000000000001E-2</c:v>
                </c:pt>
                <c:pt idx="8">
                  <c:v>9.06E-2</c:v>
                </c:pt>
                <c:pt idx="9">
                  <c:v>0.12709999999999999</c:v>
                </c:pt>
                <c:pt idx="10">
                  <c:v>0.18129999999999999</c:v>
                </c:pt>
                <c:pt idx="11">
                  <c:v>0.22559999999999999</c:v>
                </c:pt>
                <c:pt idx="12">
                  <c:v>0.28050000000000003</c:v>
                </c:pt>
                <c:pt idx="13">
                  <c:v>0.32179999999999997</c:v>
                </c:pt>
                <c:pt idx="14">
                  <c:v>0.36520000000000002</c:v>
                </c:pt>
                <c:pt idx="15">
                  <c:v>0.40760000000000002</c:v>
                </c:pt>
                <c:pt idx="16">
                  <c:v>0.44180000000000003</c:v>
                </c:pt>
                <c:pt idx="17">
                  <c:v>0.47639999999999999</c:v>
                </c:pt>
                <c:pt idx="18">
                  <c:v>0.51029999999999998</c:v>
                </c:pt>
                <c:pt idx="19">
                  <c:v>0.55200000000000005</c:v>
                </c:pt>
                <c:pt idx="20">
                  <c:v>0.58709999999999996</c:v>
                </c:pt>
                <c:pt idx="21">
                  <c:v>0.62860000000000005</c:v>
                </c:pt>
                <c:pt idx="22">
                  <c:v>0.66100000000000003</c:v>
                </c:pt>
                <c:pt idx="23">
                  <c:v>0.6956</c:v>
                </c:pt>
                <c:pt idx="24">
                  <c:v>0.72250000000000003</c:v>
                </c:pt>
                <c:pt idx="25">
                  <c:v>0.75980000000000003</c:v>
                </c:pt>
                <c:pt idx="26">
                  <c:v>0.79649999999999999</c:v>
                </c:pt>
                <c:pt idx="27">
                  <c:v>0.84619999999999995</c:v>
                </c:pt>
                <c:pt idx="28">
                  <c:v>0.89149999999999996</c:v>
                </c:pt>
                <c:pt idx="29">
                  <c:v>0.92169999999999996</c:v>
                </c:pt>
                <c:pt idx="30">
                  <c:v>0.94799999999999995</c:v>
                </c:pt>
                <c:pt idx="31">
                  <c:v>0.96579999999999999</c:v>
                </c:pt>
                <c:pt idx="32">
                  <c:v>0.98770000000000002</c:v>
                </c:pt>
                <c:pt idx="33">
                  <c:v>0.99590000000000001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  <c:pt idx="0">
                  <c:v>0.1399</c:v>
                </c:pt>
                <c:pt idx="1">
                  <c:v>0.21249999999999999</c:v>
                </c:pt>
                <c:pt idx="2">
                  <c:v>0.32340000000000002</c:v>
                </c:pt>
                <c:pt idx="3">
                  <c:v>0.40100000000000002</c:v>
                </c:pt>
                <c:pt idx="4">
                  <c:v>0.46870000000000001</c:v>
                </c:pt>
                <c:pt idx="5">
                  <c:v>0.59009999999999996</c:v>
                </c:pt>
                <c:pt idx="6">
                  <c:v>0.67949999999999999</c:v>
                </c:pt>
                <c:pt idx="7">
                  <c:v>0.75839999999999996</c:v>
                </c:pt>
                <c:pt idx="8">
                  <c:v>0.82499999999999996</c:v>
                </c:pt>
                <c:pt idx="9">
                  <c:v>0.97550000000000003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  <c:pt idx="0">
                  <c:v>0.16969999999999999</c:v>
                </c:pt>
                <c:pt idx="1">
                  <c:v>0.24360000000000001</c:v>
                </c:pt>
                <c:pt idx="2">
                  <c:v>0.36449999999999999</c:v>
                </c:pt>
                <c:pt idx="3">
                  <c:v>0.40739999999999998</c:v>
                </c:pt>
                <c:pt idx="4">
                  <c:v>0.4975</c:v>
                </c:pt>
                <c:pt idx="5">
                  <c:v>0.59160000000000001</c:v>
                </c:pt>
                <c:pt idx="6">
                  <c:v>0.72009999999999996</c:v>
                </c:pt>
                <c:pt idx="7">
                  <c:v>0.74850000000000005</c:v>
                </c:pt>
                <c:pt idx="8">
                  <c:v>0.80159999999999998</c:v>
                </c:pt>
                <c:pt idx="9">
                  <c:v>0.92810000000000004</c:v>
                </c:pt>
                <c:pt idx="10">
                  <c:v>0.99939999999999996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0.99980000000000002</c:v>
                </c:pt>
                <c:pt idx="14">
                  <c:v>0.99980000000000002</c:v>
                </c:pt>
                <c:pt idx="15">
                  <c:v>0.99980000000000002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  <c:pt idx="0">
                  <c:v>9.1999999999999998E-3</c:v>
                </c:pt>
                <c:pt idx="1">
                  <c:v>1.9400000000000001E-2</c:v>
                </c:pt>
                <c:pt idx="2">
                  <c:v>4.36E-2</c:v>
                </c:pt>
                <c:pt idx="3">
                  <c:v>7.7899999999999997E-2</c:v>
                </c:pt>
                <c:pt idx="4">
                  <c:v>0.12759999999999999</c:v>
                </c:pt>
                <c:pt idx="5">
                  <c:v>0.1888</c:v>
                </c:pt>
                <c:pt idx="6">
                  <c:v>0.25440000000000002</c:v>
                </c:pt>
                <c:pt idx="7">
                  <c:v>0.30990000000000001</c:v>
                </c:pt>
                <c:pt idx="8">
                  <c:v>0.37</c:v>
                </c:pt>
                <c:pt idx="9">
                  <c:v>0.41789999999999999</c:v>
                </c:pt>
                <c:pt idx="10">
                  <c:v>0.47260000000000002</c:v>
                </c:pt>
                <c:pt idx="11">
                  <c:v>0.52800000000000002</c:v>
                </c:pt>
                <c:pt idx="12">
                  <c:v>0.58089999999999997</c:v>
                </c:pt>
                <c:pt idx="13">
                  <c:v>0.63219999999999998</c:v>
                </c:pt>
                <c:pt idx="14">
                  <c:v>0.68959999999999999</c:v>
                </c:pt>
                <c:pt idx="15">
                  <c:v>0.74929999999999997</c:v>
                </c:pt>
                <c:pt idx="16">
                  <c:v>0.79559999999999997</c:v>
                </c:pt>
                <c:pt idx="17">
                  <c:v>0.84450000000000003</c:v>
                </c:pt>
                <c:pt idx="18">
                  <c:v>0.89280000000000004</c:v>
                </c:pt>
                <c:pt idx="19">
                  <c:v>0.92420000000000002</c:v>
                </c:pt>
                <c:pt idx="20">
                  <c:v>0.94920000000000004</c:v>
                </c:pt>
                <c:pt idx="21">
                  <c:v>0.97170000000000001</c:v>
                </c:pt>
                <c:pt idx="22">
                  <c:v>0.9839</c:v>
                </c:pt>
                <c:pt idx="23">
                  <c:v>0.99480000000000002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2.3999999999999998E-3</c:v>
                </c:pt>
                <c:pt idx="6">
                  <c:v>1.4800000000000001E-2</c:v>
                </c:pt>
                <c:pt idx="7">
                  <c:v>4.2200000000000001E-2</c:v>
                </c:pt>
                <c:pt idx="8">
                  <c:v>0.1012</c:v>
                </c:pt>
                <c:pt idx="9">
                  <c:v>0.1694</c:v>
                </c:pt>
                <c:pt idx="10">
                  <c:v>0.24399999999999999</c:v>
                </c:pt>
                <c:pt idx="11">
                  <c:v>0.30980000000000002</c:v>
                </c:pt>
                <c:pt idx="12">
                  <c:v>0.36749999999999999</c:v>
                </c:pt>
                <c:pt idx="13">
                  <c:v>0.41360000000000002</c:v>
                </c:pt>
                <c:pt idx="14">
                  <c:v>0.45390000000000003</c:v>
                </c:pt>
                <c:pt idx="15">
                  <c:v>0.48720000000000002</c:v>
                </c:pt>
                <c:pt idx="16">
                  <c:v>0.52580000000000005</c:v>
                </c:pt>
                <c:pt idx="17">
                  <c:v>0.57050000000000001</c:v>
                </c:pt>
                <c:pt idx="19">
                  <c:v>0.68500000000000005</c:v>
                </c:pt>
                <c:pt idx="20">
                  <c:v>0.75060000000000004</c:v>
                </c:pt>
                <c:pt idx="21">
                  <c:v>0.80279999999999996</c:v>
                </c:pt>
                <c:pt idx="22">
                  <c:v>0.85229999999999995</c:v>
                </c:pt>
                <c:pt idx="23">
                  <c:v>0.90569999999999995</c:v>
                </c:pt>
                <c:pt idx="24">
                  <c:v>0.94710000000000005</c:v>
                </c:pt>
                <c:pt idx="25">
                  <c:v>0.97519999999999996</c:v>
                </c:pt>
                <c:pt idx="26">
                  <c:v>0.98860000000000003</c:v>
                </c:pt>
                <c:pt idx="27">
                  <c:v>0.99690000000000001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1.2999999999999999E-3</c:v>
                </c:pt>
                <c:pt idx="3">
                  <c:v>3.5999999999999999E-3</c:v>
                </c:pt>
                <c:pt idx="4">
                  <c:v>8.2000000000000007E-3</c:v>
                </c:pt>
                <c:pt idx="5">
                  <c:v>2.7E-2</c:v>
                </c:pt>
                <c:pt idx="6">
                  <c:v>7.1800000000000003E-2</c:v>
                </c:pt>
                <c:pt idx="7">
                  <c:v>0.1426</c:v>
                </c:pt>
                <c:pt idx="8">
                  <c:v>0.2205</c:v>
                </c:pt>
                <c:pt idx="9">
                  <c:v>0.29520000000000002</c:v>
                </c:pt>
                <c:pt idx="10">
                  <c:v>0.35770000000000002</c:v>
                </c:pt>
                <c:pt idx="11">
                  <c:v>0.4133</c:v>
                </c:pt>
                <c:pt idx="12">
                  <c:v>0.45519999999999999</c:v>
                </c:pt>
                <c:pt idx="13">
                  <c:v>0.49249999999999999</c:v>
                </c:pt>
                <c:pt idx="14">
                  <c:v>0.53169999999999995</c:v>
                </c:pt>
                <c:pt idx="15">
                  <c:v>0.58750000000000002</c:v>
                </c:pt>
                <c:pt idx="16">
                  <c:v>0.6673</c:v>
                </c:pt>
                <c:pt idx="17">
                  <c:v>0.74490000000000001</c:v>
                </c:pt>
                <c:pt idx="18">
                  <c:v>0.82079999999999997</c:v>
                </c:pt>
                <c:pt idx="19">
                  <c:v>0.88619999999999999</c:v>
                </c:pt>
                <c:pt idx="20">
                  <c:v>0.93820000000000003</c:v>
                </c:pt>
                <c:pt idx="21">
                  <c:v>0.96960000000000002</c:v>
                </c:pt>
                <c:pt idx="22">
                  <c:v>0.98570000000000002</c:v>
                </c:pt>
                <c:pt idx="23">
                  <c:v>0.99560000000000004</c:v>
                </c:pt>
                <c:pt idx="24">
                  <c:v>0.99980000000000002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2.2000000000000001E-3</c:v>
                </c:pt>
                <c:pt idx="6">
                  <c:v>5.1999999999999998E-3</c:v>
                </c:pt>
                <c:pt idx="7">
                  <c:v>1.55E-2</c:v>
                </c:pt>
                <c:pt idx="8">
                  <c:v>3.7400000000000003E-2</c:v>
                </c:pt>
                <c:pt idx="9">
                  <c:v>7.0000000000000007E-2</c:v>
                </c:pt>
                <c:pt idx="10">
                  <c:v>0.1145</c:v>
                </c:pt>
                <c:pt idx="11">
                  <c:v>0.1696</c:v>
                </c:pt>
                <c:pt idx="12">
                  <c:v>0.2203</c:v>
                </c:pt>
                <c:pt idx="13">
                  <c:v>0.27079999999999999</c:v>
                </c:pt>
                <c:pt idx="14">
                  <c:v>0.318</c:v>
                </c:pt>
                <c:pt idx="15">
                  <c:v>0.36320000000000002</c:v>
                </c:pt>
                <c:pt idx="16">
                  <c:v>0.4012</c:v>
                </c:pt>
                <c:pt idx="17">
                  <c:v>0.43409999999999999</c:v>
                </c:pt>
                <c:pt idx="18">
                  <c:v>0.47289999999999999</c:v>
                </c:pt>
                <c:pt idx="19">
                  <c:v>0.50619999999999998</c:v>
                </c:pt>
                <c:pt idx="20">
                  <c:v>0.54659999999999997</c:v>
                </c:pt>
                <c:pt idx="21">
                  <c:v>0.58040000000000003</c:v>
                </c:pt>
                <c:pt idx="22">
                  <c:v>0.622</c:v>
                </c:pt>
                <c:pt idx="23">
                  <c:v>0.65780000000000005</c:v>
                </c:pt>
                <c:pt idx="24">
                  <c:v>0.68500000000000005</c:v>
                </c:pt>
                <c:pt idx="25">
                  <c:v>0.7268</c:v>
                </c:pt>
                <c:pt idx="26">
                  <c:v>0.76249999999999996</c:v>
                </c:pt>
                <c:pt idx="27">
                  <c:v>0.81559999999999999</c:v>
                </c:pt>
                <c:pt idx="28">
                  <c:v>0.86019999999999996</c:v>
                </c:pt>
                <c:pt idx="29">
                  <c:v>0.90459999999999996</c:v>
                </c:pt>
                <c:pt idx="30">
                  <c:v>0.93469999999999998</c:v>
                </c:pt>
                <c:pt idx="31">
                  <c:v>0.9546</c:v>
                </c:pt>
                <c:pt idx="32">
                  <c:v>0.97319999999999995</c:v>
                </c:pt>
                <c:pt idx="33">
                  <c:v>0.98770000000000002</c:v>
                </c:pt>
                <c:pt idx="34">
                  <c:v>0.99450000000000005</c:v>
                </c:pt>
                <c:pt idx="35">
                  <c:v>0.99750000000000005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  <c:pt idx="0">
                  <c:v>2.35E-2</c:v>
                </c:pt>
                <c:pt idx="1">
                  <c:v>6.4399999999999999E-2</c:v>
                </c:pt>
                <c:pt idx="2">
                  <c:v>0.13689999999999999</c:v>
                </c:pt>
                <c:pt idx="3">
                  <c:v>0.2379</c:v>
                </c:pt>
                <c:pt idx="4">
                  <c:v>0.32190000000000002</c:v>
                </c:pt>
                <c:pt idx="5">
                  <c:v>0.39879999999999999</c:v>
                </c:pt>
                <c:pt idx="6">
                  <c:v>0.47049999999999997</c:v>
                </c:pt>
                <c:pt idx="7">
                  <c:v>0.55159999999999998</c:v>
                </c:pt>
                <c:pt idx="8">
                  <c:v>0.63529999999999998</c:v>
                </c:pt>
                <c:pt idx="9">
                  <c:v>0.74850000000000005</c:v>
                </c:pt>
                <c:pt idx="10">
                  <c:v>0.86629999999999996</c:v>
                </c:pt>
                <c:pt idx="11">
                  <c:v>0.92989999999999995</c:v>
                </c:pt>
                <c:pt idx="12">
                  <c:v>0.9698</c:v>
                </c:pt>
                <c:pt idx="13">
                  <c:v>0.98799999999999999</c:v>
                </c:pt>
                <c:pt idx="14">
                  <c:v>0.99839999999999995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  <c:pt idx="0">
                  <c:v>6.2899999999999998E-2</c:v>
                </c:pt>
                <c:pt idx="1">
                  <c:v>0.1192</c:v>
                </c:pt>
                <c:pt idx="2">
                  <c:v>0.2039</c:v>
                </c:pt>
                <c:pt idx="3">
                  <c:v>0.27739999999999998</c:v>
                </c:pt>
                <c:pt idx="4">
                  <c:v>0.35389999999999999</c:v>
                </c:pt>
                <c:pt idx="5">
                  <c:v>0.4229</c:v>
                </c:pt>
                <c:pt idx="6">
                  <c:v>0.50160000000000005</c:v>
                </c:pt>
                <c:pt idx="7">
                  <c:v>0.5726</c:v>
                </c:pt>
                <c:pt idx="8">
                  <c:v>0.66190000000000004</c:v>
                </c:pt>
                <c:pt idx="9">
                  <c:v>0.75880000000000003</c:v>
                </c:pt>
                <c:pt idx="10">
                  <c:v>0.84160000000000001</c:v>
                </c:pt>
                <c:pt idx="11">
                  <c:v>0.90769999999999995</c:v>
                </c:pt>
                <c:pt idx="12">
                  <c:v>0.96260000000000001</c:v>
                </c:pt>
                <c:pt idx="13">
                  <c:v>0.98919999999999997</c:v>
                </c:pt>
                <c:pt idx="14">
                  <c:v>0.99629999999999996</c:v>
                </c:pt>
                <c:pt idx="15">
                  <c:v>0.99739999999999995</c:v>
                </c:pt>
                <c:pt idx="16">
                  <c:v>0.99950000000000006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  <c:pt idx="0">
                  <c:v>1.6000000000000001E-3</c:v>
                </c:pt>
                <c:pt idx="1">
                  <c:v>4.8999999999999998E-3</c:v>
                </c:pt>
                <c:pt idx="2">
                  <c:v>1.41E-2</c:v>
                </c:pt>
                <c:pt idx="3">
                  <c:v>3.2599999999999997E-2</c:v>
                </c:pt>
                <c:pt idx="4">
                  <c:v>6.3100000000000003E-2</c:v>
                </c:pt>
                <c:pt idx="5">
                  <c:v>0.11459999999999999</c:v>
                </c:pt>
                <c:pt idx="6">
                  <c:v>0.17249999999999999</c:v>
                </c:pt>
                <c:pt idx="7">
                  <c:v>0.2364</c:v>
                </c:pt>
                <c:pt idx="8">
                  <c:v>0.29649999999999999</c:v>
                </c:pt>
                <c:pt idx="9">
                  <c:v>0.36499999999999999</c:v>
                </c:pt>
                <c:pt idx="10">
                  <c:v>0.4153</c:v>
                </c:pt>
                <c:pt idx="11">
                  <c:v>0.45929999999999999</c:v>
                </c:pt>
                <c:pt idx="12">
                  <c:v>0.52439999999999998</c:v>
                </c:pt>
                <c:pt idx="13">
                  <c:v>0.57579999999999998</c:v>
                </c:pt>
                <c:pt idx="14">
                  <c:v>0.62919999999999998</c:v>
                </c:pt>
                <c:pt idx="15">
                  <c:v>0.69020000000000004</c:v>
                </c:pt>
                <c:pt idx="16">
                  <c:v>0.74009999999999998</c:v>
                </c:pt>
                <c:pt idx="17">
                  <c:v>0.79900000000000004</c:v>
                </c:pt>
                <c:pt idx="18">
                  <c:v>0.85589999999999999</c:v>
                </c:pt>
                <c:pt idx="19">
                  <c:v>0.89539999999999997</c:v>
                </c:pt>
                <c:pt idx="20">
                  <c:v>0.93489999999999995</c:v>
                </c:pt>
                <c:pt idx="21">
                  <c:v>0.96130000000000004</c:v>
                </c:pt>
                <c:pt idx="22">
                  <c:v>0.98340000000000005</c:v>
                </c:pt>
                <c:pt idx="23">
                  <c:v>0.99309999999999998</c:v>
                </c:pt>
                <c:pt idx="24">
                  <c:v>0.99690000000000001</c:v>
                </c:pt>
                <c:pt idx="25">
                  <c:v>0.99960000000000004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  <c:pt idx="5">
                  <c:v>1E-4</c:v>
                </c:pt>
                <c:pt idx="6">
                  <c:v>4.0000000000000002E-4</c:v>
                </c:pt>
                <c:pt idx="7">
                  <c:v>2.8E-3</c:v>
                </c:pt>
                <c:pt idx="8">
                  <c:v>6.3E-3</c:v>
                </c:pt>
                <c:pt idx="9">
                  <c:v>3.0700000000000002E-2</c:v>
                </c:pt>
                <c:pt idx="10">
                  <c:v>9.1399999999999995E-2</c:v>
                </c:pt>
                <c:pt idx="11">
                  <c:v>0.185</c:v>
                </c:pt>
                <c:pt idx="12">
                  <c:v>0.25900000000000001</c:v>
                </c:pt>
                <c:pt idx="13">
                  <c:v>0.30969999999999998</c:v>
                </c:pt>
                <c:pt idx="14">
                  <c:v>0.34749999999999998</c:v>
                </c:pt>
                <c:pt idx="15">
                  <c:v>0.39150000000000001</c:v>
                </c:pt>
                <c:pt idx="16">
                  <c:v>0.43730000000000002</c:v>
                </c:pt>
                <c:pt idx="17">
                  <c:v>0.4723</c:v>
                </c:pt>
                <c:pt idx="18">
                  <c:v>0.49080000000000001</c:v>
                </c:pt>
                <c:pt idx="19">
                  <c:v>0.49930000000000002</c:v>
                </c:pt>
                <c:pt idx="20">
                  <c:v>0.50519999999999998</c:v>
                </c:pt>
                <c:pt idx="21">
                  <c:v>0.51800000000000002</c:v>
                </c:pt>
                <c:pt idx="22">
                  <c:v>0.55310000000000004</c:v>
                </c:pt>
                <c:pt idx="23">
                  <c:v>0.62329999999999997</c:v>
                </c:pt>
                <c:pt idx="24">
                  <c:v>0.73460000000000003</c:v>
                </c:pt>
                <c:pt idx="25">
                  <c:v>0.85540000000000005</c:v>
                </c:pt>
                <c:pt idx="26">
                  <c:v>0.93630000000000002</c:v>
                </c:pt>
                <c:pt idx="27">
                  <c:v>0.98160000000000003</c:v>
                </c:pt>
                <c:pt idx="28">
                  <c:v>0.99719999999999998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4.0000000000000002E-4</c:v>
                </c:pt>
                <c:pt idx="11">
                  <c:v>2.8999999999999998E-3</c:v>
                </c:pt>
                <c:pt idx="12">
                  <c:v>1.06E-2</c:v>
                </c:pt>
                <c:pt idx="13">
                  <c:v>3.4500000000000003E-2</c:v>
                </c:pt>
                <c:pt idx="14">
                  <c:v>8.4599999999999995E-2</c:v>
                </c:pt>
                <c:pt idx="15">
                  <c:v>0.15340000000000001</c:v>
                </c:pt>
                <c:pt idx="16">
                  <c:v>0.22720000000000001</c:v>
                </c:pt>
                <c:pt idx="17">
                  <c:v>0.28060000000000002</c:v>
                </c:pt>
                <c:pt idx="18">
                  <c:v>0.31490000000000001</c:v>
                </c:pt>
                <c:pt idx="19">
                  <c:v>0.34320000000000001</c:v>
                </c:pt>
                <c:pt idx="20">
                  <c:v>0.3735</c:v>
                </c:pt>
                <c:pt idx="21">
                  <c:v>0.41299999999999998</c:v>
                </c:pt>
                <c:pt idx="22">
                  <c:v>0.4526</c:v>
                </c:pt>
                <c:pt idx="23">
                  <c:v>0.48089999999999999</c:v>
                </c:pt>
                <c:pt idx="24">
                  <c:v>0.49409999999999998</c:v>
                </c:pt>
                <c:pt idx="25">
                  <c:v>0.49859999999999999</c:v>
                </c:pt>
                <c:pt idx="26">
                  <c:v>0.50080000000000002</c:v>
                </c:pt>
                <c:pt idx="27">
                  <c:v>0.50509999999999999</c:v>
                </c:pt>
                <c:pt idx="28">
                  <c:v>0.52270000000000005</c:v>
                </c:pt>
                <c:pt idx="29">
                  <c:v>0.57369999999999999</c:v>
                </c:pt>
                <c:pt idx="30">
                  <c:v>0.66579999999999995</c:v>
                </c:pt>
                <c:pt idx="31">
                  <c:v>0.77780000000000005</c:v>
                </c:pt>
                <c:pt idx="32">
                  <c:v>0.87860000000000005</c:v>
                </c:pt>
                <c:pt idx="33">
                  <c:v>0.9405</c:v>
                </c:pt>
                <c:pt idx="34">
                  <c:v>0.97360000000000002</c:v>
                </c:pt>
                <c:pt idx="35">
                  <c:v>0.99129999999999996</c:v>
                </c:pt>
                <c:pt idx="36">
                  <c:v>0.99550000000000005</c:v>
                </c:pt>
                <c:pt idx="37">
                  <c:v>0.99880000000000002</c:v>
                </c:pt>
                <c:pt idx="38">
                  <c:v>0.99970000000000003</c:v>
                </c:pt>
                <c:pt idx="39">
                  <c:v>0.99970000000000003</c:v>
                </c:pt>
                <c:pt idx="40">
                  <c:v>0.99980000000000002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2.9999999999999997E-4</c:v>
                      </c:pt>
                      <c:pt idx="9">
                        <c:v>1.6000000000000001E-3</c:v>
                      </c:pt>
                      <c:pt idx="10">
                        <c:v>3.7000000000000002E-3</c:v>
                      </c:pt>
                      <c:pt idx="11">
                        <c:v>1.5900000000000001E-2</c:v>
                      </c:pt>
                      <c:pt idx="12">
                        <c:v>6.8199999999999997E-2</c:v>
                      </c:pt>
                      <c:pt idx="13">
                        <c:v>0.15279999999999999</c:v>
                      </c:pt>
                      <c:pt idx="14">
                        <c:v>0.23769999999999999</c:v>
                      </c:pt>
                      <c:pt idx="15">
                        <c:v>0.30740000000000001</c:v>
                      </c:pt>
                      <c:pt idx="16">
                        <c:v>0.36799999999999999</c:v>
                      </c:pt>
                      <c:pt idx="17">
                        <c:v>0.42049999999999998</c:v>
                      </c:pt>
                      <c:pt idx="18">
                        <c:v>0.4622</c:v>
                      </c:pt>
                      <c:pt idx="19">
                        <c:v>0.4884</c:v>
                      </c:pt>
                      <c:pt idx="20">
                        <c:v>0.49969999999999998</c:v>
                      </c:pt>
                      <c:pt idx="21">
                        <c:v>0.50539999999999996</c:v>
                      </c:pt>
                      <c:pt idx="22">
                        <c:v>0.52390000000000003</c:v>
                      </c:pt>
                      <c:pt idx="23">
                        <c:v>0.59670000000000001</c:v>
                      </c:pt>
                      <c:pt idx="24">
                        <c:v>0.7137</c:v>
                      </c:pt>
                      <c:pt idx="25">
                        <c:v>0.82879999999999998</c:v>
                      </c:pt>
                      <c:pt idx="26">
                        <c:v>0.92949999999999999</c:v>
                      </c:pt>
                      <c:pt idx="27">
                        <c:v>0.98709999999999998</c:v>
                      </c:pt>
                      <c:pt idx="28">
                        <c:v>0.99750000000000005</c:v>
                      </c:pt>
                      <c:pt idx="29">
                        <c:v>0.99909999999999999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4.0000000000000002E-4</c:v>
                      </c:pt>
                      <c:pt idx="10">
                        <c:v>4.5999999999999999E-3</c:v>
                      </c:pt>
                      <c:pt idx="11">
                        <c:v>2.3300000000000001E-2</c:v>
                      </c:pt>
                      <c:pt idx="12">
                        <c:v>7.3999999999999996E-2</c:v>
                      </c:pt>
                      <c:pt idx="13">
                        <c:v>0.14269999999999999</c:v>
                      </c:pt>
                      <c:pt idx="14">
                        <c:v>0.21379999999999999</c:v>
                      </c:pt>
                      <c:pt idx="15">
                        <c:v>0.29010000000000002</c:v>
                      </c:pt>
                      <c:pt idx="16">
                        <c:v>0.3543</c:v>
                      </c:pt>
                      <c:pt idx="17">
                        <c:v>0.4042</c:v>
                      </c:pt>
                      <c:pt idx="18">
                        <c:v>0.44230000000000003</c:v>
                      </c:pt>
                      <c:pt idx="19">
                        <c:v>0.47449999999999998</c:v>
                      </c:pt>
                      <c:pt idx="20">
                        <c:v>0.49259999999999998</c:v>
                      </c:pt>
                      <c:pt idx="21">
                        <c:v>0.49809999999999999</c:v>
                      </c:pt>
                      <c:pt idx="22">
                        <c:v>0.49969999999999998</c:v>
                      </c:pt>
                      <c:pt idx="23">
                        <c:v>0.50370000000000004</c:v>
                      </c:pt>
                      <c:pt idx="24">
                        <c:v>0.53349999999999997</c:v>
                      </c:pt>
                      <c:pt idx="25">
                        <c:v>0.58789999999999998</c:v>
                      </c:pt>
                      <c:pt idx="26">
                        <c:v>0.70750000000000002</c:v>
                      </c:pt>
                      <c:pt idx="27">
                        <c:v>0.82779999999999998</c:v>
                      </c:pt>
                      <c:pt idx="28">
                        <c:v>0.90580000000000005</c:v>
                      </c:pt>
                      <c:pt idx="29">
                        <c:v>0.96060000000000001</c:v>
                      </c:pt>
                      <c:pt idx="30">
                        <c:v>0.98509999999999998</c:v>
                      </c:pt>
                      <c:pt idx="31">
                        <c:v>0.99650000000000005</c:v>
                      </c:pt>
                      <c:pt idx="32">
                        <c:v>0.99860000000000004</c:v>
                      </c:pt>
                      <c:pt idx="33">
                        <c:v>0.99990000000000001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8.8000000000000005E-3</c:v>
                </c:pt>
                <c:pt idx="7">
                  <c:v>3.3599999999999998E-2</c:v>
                </c:pt>
                <c:pt idx="8">
                  <c:v>6.08E-2</c:v>
                </c:pt>
                <c:pt idx="9">
                  <c:v>0.1255</c:v>
                </c:pt>
                <c:pt idx="10">
                  <c:v>0.19750000000000001</c:v>
                </c:pt>
                <c:pt idx="11">
                  <c:v>0.25530000000000003</c:v>
                </c:pt>
                <c:pt idx="12">
                  <c:v>0.30259999999999998</c:v>
                </c:pt>
                <c:pt idx="13">
                  <c:v>0.34949999999999998</c:v>
                </c:pt>
                <c:pt idx="14">
                  <c:v>0.39190000000000003</c:v>
                </c:pt>
                <c:pt idx="15">
                  <c:v>0.4294</c:v>
                </c:pt>
                <c:pt idx="16">
                  <c:v>0.46920000000000001</c:v>
                </c:pt>
                <c:pt idx="17">
                  <c:v>0.47870000000000001</c:v>
                </c:pt>
                <c:pt idx="18">
                  <c:v>0.50509999999999999</c:v>
                </c:pt>
                <c:pt idx="19">
                  <c:v>0.54910000000000003</c:v>
                </c:pt>
                <c:pt idx="20">
                  <c:v>0.59599999999999997</c:v>
                </c:pt>
                <c:pt idx="21">
                  <c:v>0.65610000000000002</c:v>
                </c:pt>
                <c:pt idx="22">
                  <c:v>0.72309999999999997</c:v>
                </c:pt>
                <c:pt idx="23">
                  <c:v>0.82269999999999999</c:v>
                </c:pt>
                <c:pt idx="24">
                  <c:v>0.91090000000000004</c:v>
                </c:pt>
                <c:pt idx="25">
                  <c:v>0.94440000000000002</c:v>
                </c:pt>
                <c:pt idx="26">
                  <c:v>0.95730000000000004</c:v>
                </c:pt>
                <c:pt idx="27">
                  <c:v>0.97529999999999994</c:v>
                </c:pt>
                <c:pt idx="28">
                  <c:v>0.99470000000000003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3.0999999999999999E-3</c:v>
                </c:pt>
                <c:pt idx="7">
                  <c:v>2.4E-2</c:v>
                </c:pt>
                <c:pt idx="8">
                  <c:v>5.0299999999999997E-2</c:v>
                </c:pt>
                <c:pt idx="9">
                  <c:v>9.8400000000000001E-2</c:v>
                </c:pt>
                <c:pt idx="10">
                  <c:v>0.15770000000000001</c:v>
                </c:pt>
                <c:pt idx="11">
                  <c:v>0.24879999999999999</c:v>
                </c:pt>
                <c:pt idx="12">
                  <c:v>0.29360000000000003</c:v>
                </c:pt>
                <c:pt idx="13">
                  <c:v>0.34089999999999998</c:v>
                </c:pt>
                <c:pt idx="14">
                  <c:v>0.3952</c:v>
                </c:pt>
                <c:pt idx="15">
                  <c:v>0.4299</c:v>
                </c:pt>
                <c:pt idx="16">
                  <c:v>0.46889999999999998</c:v>
                </c:pt>
                <c:pt idx="17">
                  <c:v>0.49890000000000001</c:v>
                </c:pt>
                <c:pt idx="18">
                  <c:v>0.54979999999999996</c:v>
                </c:pt>
                <c:pt idx="19">
                  <c:v>0.59650000000000003</c:v>
                </c:pt>
                <c:pt idx="20">
                  <c:v>0.64929999999999999</c:v>
                </c:pt>
                <c:pt idx="21">
                  <c:v>0.72609999999999997</c:v>
                </c:pt>
                <c:pt idx="22">
                  <c:v>0.8</c:v>
                </c:pt>
                <c:pt idx="23">
                  <c:v>0.87929999999999997</c:v>
                </c:pt>
                <c:pt idx="24">
                  <c:v>0.92610000000000003</c:v>
                </c:pt>
                <c:pt idx="25">
                  <c:v>0.95040000000000002</c:v>
                </c:pt>
                <c:pt idx="26">
                  <c:v>0.96330000000000005</c:v>
                </c:pt>
                <c:pt idx="27">
                  <c:v>0.98660000000000003</c:v>
                </c:pt>
                <c:pt idx="28">
                  <c:v>0.99870000000000003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1.2999999999999999E-3</c:v>
                </c:pt>
                <c:pt idx="7">
                  <c:v>5.7000000000000002E-3</c:v>
                </c:pt>
                <c:pt idx="8">
                  <c:v>1.46E-2</c:v>
                </c:pt>
                <c:pt idx="9">
                  <c:v>4.0300000000000002E-2</c:v>
                </c:pt>
                <c:pt idx="10">
                  <c:v>9.5699999999999993E-2</c:v>
                </c:pt>
                <c:pt idx="11">
                  <c:v>0.17469999999999999</c:v>
                </c:pt>
                <c:pt idx="12">
                  <c:v>0.24629999999999999</c:v>
                </c:pt>
                <c:pt idx="13">
                  <c:v>0.30049999999999999</c:v>
                </c:pt>
                <c:pt idx="14">
                  <c:v>0.3372</c:v>
                </c:pt>
                <c:pt idx="15">
                  <c:v>0.377</c:v>
                </c:pt>
                <c:pt idx="16">
                  <c:v>0.42830000000000001</c:v>
                </c:pt>
                <c:pt idx="17">
                  <c:v>0.4642</c:v>
                </c:pt>
                <c:pt idx="18">
                  <c:v>0.48880000000000001</c:v>
                </c:pt>
                <c:pt idx="19">
                  <c:v>0.50390000000000001</c:v>
                </c:pt>
                <c:pt idx="20">
                  <c:v>0.51770000000000005</c:v>
                </c:pt>
                <c:pt idx="21">
                  <c:v>0.54490000000000005</c:v>
                </c:pt>
                <c:pt idx="22">
                  <c:v>0.61170000000000002</c:v>
                </c:pt>
                <c:pt idx="23">
                  <c:v>0.71660000000000001</c:v>
                </c:pt>
                <c:pt idx="24">
                  <c:v>0.82399999999999995</c:v>
                </c:pt>
                <c:pt idx="25">
                  <c:v>0.90880000000000005</c:v>
                </c:pt>
                <c:pt idx="26">
                  <c:v>0.96360000000000001</c:v>
                </c:pt>
                <c:pt idx="27">
                  <c:v>0.9849</c:v>
                </c:pt>
                <c:pt idx="28">
                  <c:v>0.99139999999999995</c:v>
                </c:pt>
                <c:pt idx="29">
                  <c:v>0.996</c:v>
                </c:pt>
                <c:pt idx="30">
                  <c:v>0.99850000000000005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4.0000000000000002E-4</c:v>
                </c:pt>
                <c:pt idx="7">
                  <c:v>5.0000000000000001E-3</c:v>
                </c:pt>
                <c:pt idx="8">
                  <c:v>1.1900000000000001E-2</c:v>
                </c:pt>
                <c:pt idx="9">
                  <c:v>3.56E-2</c:v>
                </c:pt>
                <c:pt idx="10">
                  <c:v>8.6499999999999994E-2</c:v>
                </c:pt>
                <c:pt idx="11">
                  <c:v>0.17810000000000001</c:v>
                </c:pt>
                <c:pt idx="12">
                  <c:v>0.2606</c:v>
                </c:pt>
                <c:pt idx="13">
                  <c:v>0.32590000000000002</c:v>
                </c:pt>
                <c:pt idx="14">
                  <c:v>0.38290000000000002</c:v>
                </c:pt>
                <c:pt idx="15">
                  <c:v>0.436</c:v>
                </c:pt>
                <c:pt idx="16">
                  <c:v>0.4728</c:v>
                </c:pt>
                <c:pt idx="17">
                  <c:v>0.49930000000000002</c:v>
                </c:pt>
                <c:pt idx="18">
                  <c:v>0.51470000000000005</c:v>
                </c:pt>
                <c:pt idx="19">
                  <c:v>0.54969999999999997</c:v>
                </c:pt>
                <c:pt idx="20">
                  <c:v>0.62560000000000004</c:v>
                </c:pt>
                <c:pt idx="21">
                  <c:v>0.75129999999999997</c:v>
                </c:pt>
                <c:pt idx="22">
                  <c:v>0.85880000000000001</c:v>
                </c:pt>
                <c:pt idx="23">
                  <c:v>0.93210000000000004</c:v>
                </c:pt>
                <c:pt idx="24">
                  <c:v>0.97409999999999997</c:v>
                </c:pt>
                <c:pt idx="25">
                  <c:v>0.98499999999999999</c:v>
                </c:pt>
                <c:pt idx="26">
                  <c:v>0.99080000000000001</c:v>
                </c:pt>
                <c:pt idx="27">
                  <c:v>0.99490000000000001</c:v>
                </c:pt>
                <c:pt idx="28">
                  <c:v>0.99880000000000002</c:v>
                </c:pt>
                <c:pt idx="29">
                  <c:v>0.99980000000000002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1.1000000000000001E-3</c:v>
                </c:pt>
                <c:pt idx="10">
                  <c:v>4.1000000000000003E-3</c:v>
                </c:pt>
                <c:pt idx="11">
                  <c:v>1.01E-2</c:v>
                </c:pt>
                <c:pt idx="12">
                  <c:v>2.8400000000000002E-2</c:v>
                </c:pt>
                <c:pt idx="13">
                  <c:v>6.5299999999999997E-2</c:v>
                </c:pt>
                <c:pt idx="14">
                  <c:v>0.12180000000000001</c:v>
                </c:pt>
                <c:pt idx="15">
                  <c:v>0.17469999999999999</c:v>
                </c:pt>
                <c:pt idx="16">
                  <c:v>0.21179999999999999</c:v>
                </c:pt>
                <c:pt idx="17">
                  <c:v>0.2379</c:v>
                </c:pt>
                <c:pt idx="18">
                  <c:v>0.26369999999999999</c:v>
                </c:pt>
                <c:pt idx="19">
                  <c:v>0.29210000000000003</c:v>
                </c:pt>
                <c:pt idx="20">
                  <c:v>0.32419999999999999</c:v>
                </c:pt>
                <c:pt idx="21">
                  <c:v>0.35060000000000002</c:v>
                </c:pt>
                <c:pt idx="22">
                  <c:v>0.36770000000000003</c:v>
                </c:pt>
                <c:pt idx="23">
                  <c:v>0.37990000000000002</c:v>
                </c:pt>
                <c:pt idx="24">
                  <c:v>0.39489999999999997</c:v>
                </c:pt>
                <c:pt idx="25">
                  <c:v>0.4214</c:v>
                </c:pt>
                <c:pt idx="26">
                  <c:v>0.46970000000000001</c:v>
                </c:pt>
                <c:pt idx="27">
                  <c:v>0.54490000000000005</c:v>
                </c:pt>
                <c:pt idx="28">
                  <c:v>0.63019999999999998</c:v>
                </c:pt>
                <c:pt idx="29">
                  <c:v>0.72199999999999998</c:v>
                </c:pt>
                <c:pt idx="30">
                  <c:v>0.80800000000000005</c:v>
                </c:pt>
                <c:pt idx="31">
                  <c:v>0.86709999999999998</c:v>
                </c:pt>
                <c:pt idx="32">
                  <c:v>0.91500000000000004</c:v>
                </c:pt>
                <c:pt idx="33">
                  <c:v>0.94610000000000005</c:v>
                </c:pt>
                <c:pt idx="34">
                  <c:v>0.96560000000000001</c:v>
                </c:pt>
                <c:pt idx="35">
                  <c:v>0.97809999999999997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2.8E-3</c:v>
                </c:pt>
                <c:pt idx="9">
                  <c:v>6.4999999999999997E-3</c:v>
                </c:pt>
                <c:pt idx="10">
                  <c:v>1.77E-2</c:v>
                </c:pt>
                <c:pt idx="11">
                  <c:v>3.9699999999999999E-2</c:v>
                </c:pt>
                <c:pt idx="12">
                  <c:v>8.5400000000000004E-2</c:v>
                </c:pt>
                <c:pt idx="13">
                  <c:v>0.13850000000000001</c:v>
                </c:pt>
                <c:pt idx="14">
                  <c:v>0.18329999999999999</c:v>
                </c:pt>
                <c:pt idx="15">
                  <c:v>0.21890000000000001</c:v>
                </c:pt>
                <c:pt idx="16">
                  <c:v>0.24110000000000001</c:v>
                </c:pt>
                <c:pt idx="17">
                  <c:v>0.26040000000000002</c:v>
                </c:pt>
                <c:pt idx="18">
                  <c:v>0.28699999999999998</c:v>
                </c:pt>
                <c:pt idx="19">
                  <c:v>0.3165</c:v>
                </c:pt>
                <c:pt idx="20">
                  <c:v>0.3453</c:v>
                </c:pt>
                <c:pt idx="21">
                  <c:v>0.3634</c:v>
                </c:pt>
                <c:pt idx="22">
                  <c:v>0.37380000000000002</c:v>
                </c:pt>
                <c:pt idx="23">
                  <c:v>0.3861</c:v>
                </c:pt>
                <c:pt idx="24">
                  <c:v>0.4022</c:v>
                </c:pt>
                <c:pt idx="25">
                  <c:v>0.43830000000000002</c:v>
                </c:pt>
                <c:pt idx="26">
                  <c:v>0.504</c:v>
                </c:pt>
                <c:pt idx="27">
                  <c:v>0.58430000000000004</c:v>
                </c:pt>
                <c:pt idx="28">
                  <c:v>0.69279999999999997</c:v>
                </c:pt>
                <c:pt idx="29">
                  <c:v>0.79020000000000001</c:v>
                </c:pt>
                <c:pt idx="30">
                  <c:v>0.87039999999999995</c:v>
                </c:pt>
                <c:pt idx="31">
                  <c:v>0.92820000000000003</c:v>
                </c:pt>
                <c:pt idx="32">
                  <c:v>0.96389999999999998</c:v>
                </c:pt>
                <c:pt idx="33">
                  <c:v>0.97789999999999999</c:v>
                </c:pt>
                <c:pt idx="34">
                  <c:v>0.98950000000000005</c:v>
                </c:pt>
                <c:pt idx="35">
                  <c:v>0.99380000000000002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1.6000000000000001E-3</c:v>
                </c:pt>
                <c:pt idx="7">
                  <c:v>5.7999999999999996E-3</c:v>
                </c:pt>
                <c:pt idx="8">
                  <c:v>1.7500000000000002E-2</c:v>
                </c:pt>
                <c:pt idx="9">
                  <c:v>4.2500000000000003E-2</c:v>
                </c:pt>
                <c:pt idx="10">
                  <c:v>9.3799999999999994E-2</c:v>
                </c:pt>
                <c:pt idx="11">
                  <c:v>0.1497</c:v>
                </c:pt>
                <c:pt idx="12">
                  <c:v>0.19980000000000001</c:v>
                </c:pt>
                <c:pt idx="13">
                  <c:v>0.2361</c:v>
                </c:pt>
                <c:pt idx="14">
                  <c:v>0.26500000000000001</c:v>
                </c:pt>
                <c:pt idx="15">
                  <c:v>0.2959</c:v>
                </c:pt>
                <c:pt idx="16">
                  <c:v>0.32890000000000003</c:v>
                </c:pt>
                <c:pt idx="17">
                  <c:v>0.35659999999999997</c:v>
                </c:pt>
                <c:pt idx="18">
                  <c:v>0.3755</c:v>
                </c:pt>
                <c:pt idx="19">
                  <c:v>0.39279999999999998</c:v>
                </c:pt>
                <c:pt idx="20">
                  <c:v>0.42320000000000002</c:v>
                </c:pt>
                <c:pt idx="21">
                  <c:v>0.48670000000000002</c:v>
                </c:pt>
                <c:pt idx="22">
                  <c:v>0.58789999999999998</c:v>
                </c:pt>
                <c:pt idx="23">
                  <c:v>0.70599999999999996</c:v>
                </c:pt>
                <c:pt idx="24">
                  <c:v>0.81899999999999995</c:v>
                </c:pt>
                <c:pt idx="25">
                  <c:v>0.90649999999999997</c:v>
                </c:pt>
                <c:pt idx="26">
                  <c:v>0.95189999999999997</c:v>
                </c:pt>
                <c:pt idx="27">
                  <c:v>0.97640000000000005</c:v>
                </c:pt>
                <c:pt idx="28">
                  <c:v>0.98839999999999995</c:v>
                </c:pt>
                <c:pt idx="29">
                  <c:v>0.99509999999999998</c:v>
                </c:pt>
                <c:pt idx="30">
                  <c:v>0.99839999999999995</c:v>
                </c:pt>
                <c:pt idx="31">
                  <c:v>0.99950000000000006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1.1000000000000001E-3</c:v>
                </c:pt>
                <c:pt idx="7">
                  <c:v>3.8999999999999998E-3</c:v>
                </c:pt>
                <c:pt idx="8">
                  <c:v>0.01</c:v>
                </c:pt>
                <c:pt idx="9">
                  <c:v>2.7099999999999999E-2</c:v>
                </c:pt>
                <c:pt idx="10">
                  <c:v>6.2199999999999998E-2</c:v>
                </c:pt>
                <c:pt idx="11">
                  <c:v>0.121</c:v>
                </c:pt>
                <c:pt idx="12">
                  <c:v>0.17710000000000001</c:v>
                </c:pt>
                <c:pt idx="13">
                  <c:v>0.2293</c:v>
                </c:pt>
                <c:pt idx="14">
                  <c:v>0.27150000000000002</c:v>
                </c:pt>
                <c:pt idx="15">
                  <c:v>0.3206</c:v>
                </c:pt>
                <c:pt idx="16">
                  <c:v>0.3619</c:v>
                </c:pt>
                <c:pt idx="17">
                  <c:v>0.41070000000000001</c:v>
                </c:pt>
                <c:pt idx="18">
                  <c:v>0.48949999999999999</c:v>
                </c:pt>
                <c:pt idx="19">
                  <c:v>0.63590000000000002</c:v>
                </c:pt>
                <c:pt idx="20">
                  <c:v>0.80920000000000003</c:v>
                </c:pt>
                <c:pt idx="21">
                  <c:v>0.92700000000000005</c:v>
                </c:pt>
                <c:pt idx="22">
                  <c:v>0.97899999999999998</c:v>
                </c:pt>
                <c:pt idx="23">
                  <c:v>0.98799999999999999</c:v>
                </c:pt>
                <c:pt idx="24">
                  <c:v>0.99280000000000002</c:v>
                </c:pt>
                <c:pt idx="25">
                  <c:v>0.99770000000000003</c:v>
                </c:pt>
                <c:pt idx="26">
                  <c:v>0.99939999999999996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General</c:formatCode>
                <c:ptCount val="46"/>
                <c:pt idx="11">
                  <c:v>0.29848047084002099</c:v>
                </c:pt>
                <c:pt idx="12">
                  <c:v>0.33502407704654902</c:v>
                </c:pt>
                <c:pt idx="13">
                  <c:v>0.36649866238630302</c:v>
                </c:pt>
                <c:pt idx="14">
                  <c:v>0.39504012841091501</c:v>
                </c:pt>
                <c:pt idx="15">
                  <c:v>0.42091385767790301</c:v>
                </c:pt>
                <c:pt idx="16">
                  <c:v>0.45398929909042302</c:v>
                </c:pt>
                <c:pt idx="17">
                  <c:v>0.48119636169074398</c:v>
                </c:pt>
                <c:pt idx="18">
                  <c:v>0.50626966292134801</c:v>
                </c:pt>
                <c:pt idx="19">
                  <c:v>0.51427180310326404</c:v>
                </c:pt>
                <c:pt idx="20">
                  <c:v>0.53161048689138601</c:v>
                </c:pt>
                <c:pt idx="21">
                  <c:v>0.56361904761904802</c:v>
                </c:pt>
                <c:pt idx="22">
                  <c:v>0.61296522204387405</c:v>
                </c:pt>
                <c:pt idx="23">
                  <c:v>0.68124986623863004</c:v>
                </c:pt>
                <c:pt idx="24">
                  <c:v>0.76767362225789204</c:v>
                </c:pt>
                <c:pt idx="25">
                  <c:v>0.84209416800428005</c:v>
                </c:pt>
                <c:pt idx="26">
                  <c:v>0.896774745853398</c:v>
                </c:pt>
                <c:pt idx="27">
                  <c:v>0.94825575173889798</c:v>
                </c:pt>
                <c:pt idx="28">
                  <c:v>0.97919743178170104</c:v>
                </c:pt>
                <c:pt idx="29">
                  <c:v>0.99200107009095795</c:v>
                </c:pt>
                <c:pt idx="30">
                  <c:v>0.99973568753344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General</c:formatCode>
                <c:ptCount val="46"/>
                <c:pt idx="11">
                  <c:v>7.0000000000000001E-3</c:v>
                </c:pt>
                <c:pt idx="12">
                  <c:v>1.4999999999999999E-2</c:v>
                </c:pt>
                <c:pt idx="13">
                  <c:v>9.6879614767254998E-2</c:v>
                </c:pt>
                <c:pt idx="14">
                  <c:v>0.17177956126270699</c:v>
                </c:pt>
                <c:pt idx="15">
                  <c:v>0.23366292134831501</c:v>
                </c:pt>
                <c:pt idx="16">
                  <c:v>0.296879614767255</c:v>
                </c:pt>
                <c:pt idx="17">
                  <c:v>0.34382557517389001</c:v>
                </c:pt>
                <c:pt idx="18">
                  <c:v>0.37370037453183502</c:v>
                </c:pt>
                <c:pt idx="19">
                  <c:v>0.39877367576243999</c:v>
                </c:pt>
                <c:pt idx="20">
                  <c:v>0.42918245050829301</c:v>
                </c:pt>
                <c:pt idx="21">
                  <c:v>0.46092455858747999</c:v>
                </c:pt>
                <c:pt idx="22">
                  <c:v>0.48599785981808502</c:v>
                </c:pt>
                <c:pt idx="23">
                  <c:v>0.49613376136971599</c:v>
                </c:pt>
                <c:pt idx="24">
                  <c:v>0.499067950775816</c:v>
                </c:pt>
                <c:pt idx="25">
                  <c:v>0.50093525949705697</c:v>
                </c:pt>
                <c:pt idx="26">
                  <c:v>0.50440235420010704</c:v>
                </c:pt>
                <c:pt idx="27">
                  <c:v>0.52174103798822902</c:v>
                </c:pt>
                <c:pt idx="28">
                  <c:v>0.55614981273408204</c:v>
                </c:pt>
                <c:pt idx="29">
                  <c:v>0.59669448903156797</c:v>
                </c:pt>
                <c:pt idx="30">
                  <c:v>0.67484858212948096</c:v>
                </c:pt>
                <c:pt idx="31">
                  <c:v>0.78181059390048202</c:v>
                </c:pt>
                <c:pt idx="32">
                  <c:v>0.84902835741037996</c:v>
                </c:pt>
                <c:pt idx="33">
                  <c:v>0.92104868913857696</c:v>
                </c:pt>
                <c:pt idx="34">
                  <c:v>0.972795077581594</c:v>
                </c:pt>
                <c:pt idx="35">
                  <c:v>0.99893632958801504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General</c:formatCode>
                <c:ptCount val="46"/>
                <c:pt idx="11">
                  <c:v>0.28967790262172299</c:v>
                </c:pt>
                <c:pt idx="12">
                  <c:v>0.32995612627073301</c:v>
                </c:pt>
                <c:pt idx="13">
                  <c:v>0.36729909042268599</c:v>
                </c:pt>
                <c:pt idx="14">
                  <c:v>0.40064098448368102</c:v>
                </c:pt>
                <c:pt idx="15">
                  <c:v>0.43665061530230098</c:v>
                </c:pt>
                <c:pt idx="16">
                  <c:v>0.47346067415730297</c:v>
                </c:pt>
                <c:pt idx="17">
                  <c:v>0.49506688068485799</c:v>
                </c:pt>
                <c:pt idx="18">
                  <c:v>0.49986837881219898</c:v>
                </c:pt>
                <c:pt idx="19">
                  <c:v>0.50707009095773103</c:v>
                </c:pt>
                <c:pt idx="20">
                  <c:v>0.51853932584269702</c:v>
                </c:pt>
                <c:pt idx="21">
                  <c:v>0.54761476725521696</c:v>
                </c:pt>
                <c:pt idx="22">
                  <c:v>0.59109256286784395</c:v>
                </c:pt>
                <c:pt idx="23">
                  <c:v>0.65297592295345097</c:v>
                </c:pt>
                <c:pt idx="24">
                  <c:v>0.74873515248796196</c:v>
                </c:pt>
                <c:pt idx="25">
                  <c:v>0.845027287319422</c:v>
                </c:pt>
                <c:pt idx="26">
                  <c:v>0.913845906902087</c:v>
                </c:pt>
                <c:pt idx="27">
                  <c:v>0.96239272338148696</c:v>
                </c:pt>
                <c:pt idx="28">
                  <c:v>0.98853290529695004</c:v>
                </c:pt>
                <c:pt idx="29">
                  <c:v>0.99626859283039104</c:v>
                </c:pt>
                <c:pt idx="30">
                  <c:v>0.99973568753344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General</c:formatCode>
                <c:ptCount val="46"/>
                <c:pt idx="11">
                  <c:v>1.64258962E-3</c:v>
                </c:pt>
                <c:pt idx="12">
                  <c:v>2.0867E-2</c:v>
                </c:pt>
                <c:pt idx="13">
                  <c:v>8.9620000000000005E-2</c:v>
                </c:pt>
                <c:pt idx="14">
                  <c:v>0.1020867</c:v>
                </c:pt>
                <c:pt idx="15">
                  <c:v>0.14297164258962</c:v>
                </c:pt>
                <c:pt idx="16">
                  <c:v>0.21845906902086701</c:v>
                </c:pt>
                <c:pt idx="17">
                  <c:v>0.28327661851257402</c:v>
                </c:pt>
                <c:pt idx="18">
                  <c:v>0.33182236490101702</c:v>
                </c:pt>
                <c:pt idx="19">
                  <c:v>0.36569823434991999</c:v>
                </c:pt>
                <c:pt idx="20">
                  <c:v>0.400908507223114</c:v>
                </c:pt>
                <c:pt idx="21">
                  <c:v>0.45132156233279802</c:v>
                </c:pt>
                <c:pt idx="22">
                  <c:v>0.485731407169609</c:v>
                </c:pt>
                <c:pt idx="23">
                  <c:v>0.498533975387908</c:v>
                </c:pt>
                <c:pt idx="24">
                  <c:v>0.49933440342429097</c:v>
                </c:pt>
                <c:pt idx="25">
                  <c:v>0.49933440342429097</c:v>
                </c:pt>
                <c:pt idx="26">
                  <c:v>0.50253504547886596</c:v>
                </c:pt>
                <c:pt idx="27">
                  <c:v>0.51773996789727095</c:v>
                </c:pt>
                <c:pt idx="28">
                  <c:v>0.56361904761904802</c:v>
                </c:pt>
                <c:pt idx="29">
                  <c:v>0.65991118245050795</c:v>
                </c:pt>
                <c:pt idx="30">
                  <c:v>0.78101016586409799</c:v>
                </c:pt>
                <c:pt idx="31">
                  <c:v>0.89250722311396502</c:v>
                </c:pt>
                <c:pt idx="32">
                  <c:v>0.96052541466024599</c:v>
                </c:pt>
                <c:pt idx="33">
                  <c:v>0.99146709470304994</c:v>
                </c:pt>
                <c:pt idx="34">
                  <c:v>0.99946923488496497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General</c:formatCode>
                <c:ptCount val="46"/>
                <c:pt idx="5">
                  <c:v>5.5733454185055598E-2</c:v>
                </c:pt>
                <c:pt idx="6">
                  <c:v>7.5466789777299606E-2</c:v>
                </c:pt>
                <c:pt idx="7">
                  <c:v>0.114133721865973</c:v>
                </c:pt>
                <c:pt idx="8">
                  <c:v>0.15519987124209</c:v>
                </c:pt>
                <c:pt idx="9">
                  <c:v>0.30480046759451401</c:v>
                </c:pt>
                <c:pt idx="10">
                  <c:v>0.350667084565146</c:v>
                </c:pt>
                <c:pt idx="11">
                  <c:v>0.39946717943939503</c:v>
                </c:pt>
                <c:pt idx="12">
                  <c:v>0.46080084031477903</c:v>
                </c:pt>
                <c:pt idx="13">
                  <c:v>0.49493439276244999</c:v>
                </c:pt>
                <c:pt idx="14">
                  <c:v>0.50693429111146904</c:v>
                </c:pt>
                <c:pt idx="15">
                  <c:v>0.51626754538292796</c:v>
                </c:pt>
                <c:pt idx="16">
                  <c:v>0.536534209790684</c:v>
                </c:pt>
                <c:pt idx="17">
                  <c:v>0.57280073866379799</c:v>
                </c:pt>
                <c:pt idx="18">
                  <c:v>0.66320149765779202</c:v>
                </c:pt>
                <c:pt idx="19">
                  <c:v>0.75386824338633296</c:v>
                </c:pt>
                <c:pt idx="20">
                  <c:v>0.84506780967547901</c:v>
                </c:pt>
                <c:pt idx="21">
                  <c:v>0.92480368654225698</c:v>
                </c:pt>
                <c:pt idx="22">
                  <c:v>0.96399861076992099</c:v>
                </c:pt>
                <c:pt idx="23">
                  <c:v>0.97199999999999998</c:v>
                </c:pt>
                <c:pt idx="24">
                  <c:v>0.98587051359158295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General</c:formatCode>
                <c:ptCount val="46"/>
                <c:pt idx="5">
                  <c:v>3.1733403359564899E-2</c:v>
                </c:pt>
                <c:pt idx="6">
                  <c:v>7.17334880687161E-2</c:v>
                </c:pt>
                <c:pt idx="7">
                  <c:v>0.18506662374736299</c:v>
                </c:pt>
                <c:pt idx="8">
                  <c:v>0.288000101650981</c:v>
                </c:pt>
                <c:pt idx="9">
                  <c:v>0.36240099617961702</c:v>
                </c:pt>
                <c:pt idx="10">
                  <c:v>0.43253424367434401</c:v>
                </c:pt>
                <c:pt idx="11">
                  <c:v>0.47786719299285901</c:v>
                </c:pt>
                <c:pt idx="12">
                  <c:v>0.51520105717020603</c:v>
                </c:pt>
                <c:pt idx="13">
                  <c:v>0.52160000299999998</c:v>
                </c:pt>
                <c:pt idx="14">
                  <c:v>0.58480063701281704</c:v>
                </c:pt>
                <c:pt idx="15">
                  <c:v>0.687201294355829</c:v>
                </c:pt>
                <c:pt idx="16">
                  <c:v>0.793867904549728</c:v>
                </c:pt>
                <c:pt idx="17">
                  <c:v>0.87360547559952895</c:v>
                </c:pt>
                <c:pt idx="18">
                  <c:v>0.96266867709718695</c:v>
                </c:pt>
                <c:pt idx="19">
                  <c:v>0.99040245317701703</c:v>
                </c:pt>
                <c:pt idx="20">
                  <c:v>0.99867006632726496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General</c:formatCode>
                <c:ptCount val="46"/>
                <c:pt idx="5">
                  <c:v>2.1333406747930999E-3</c:v>
                </c:pt>
                <c:pt idx="6">
                  <c:v>4.8000101650981404E-3</c:v>
                </c:pt>
                <c:pt idx="7">
                  <c:v>1.78666847379522E-2</c:v>
                </c:pt>
                <c:pt idx="8">
                  <c:v>4.5333372864270499E-2</c:v>
                </c:pt>
                <c:pt idx="9">
                  <c:v>9.8666677961220195E-2</c:v>
                </c:pt>
                <c:pt idx="10">
                  <c:v>0.17493371508924099</c:v>
                </c:pt>
                <c:pt idx="11">
                  <c:v>0.25333372864270498</c:v>
                </c:pt>
                <c:pt idx="12">
                  <c:v>0.31440055569203101</c:v>
                </c:pt>
                <c:pt idx="13">
                  <c:v>0.36293381674022201</c:v>
                </c:pt>
                <c:pt idx="14">
                  <c:v>0.41040058957569198</c:v>
                </c:pt>
                <c:pt idx="15">
                  <c:v>0.456000372720265</c:v>
                </c:pt>
                <c:pt idx="16">
                  <c:v>0.48720044726431799</c:v>
                </c:pt>
                <c:pt idx="17">
                  <c:v>0.51813453507382401</c:v>
                </c:pt>
                <c:pt idx="18">
                  <c:v>0.53893402004218505</c:v>
                </c:pt>
                <c:pt idx="19">
                  <c:v>0.55893469771539395</c:v>
                </c:pt>
                <c:pt idx="20">
                  <c:v>0.59146724720671595</c:v>
                </c:pt>
                <c:pt idx="21">
                  <c:v>0.640534175907023</c:v>
                </c:pt>
                <c:pt idx="22">
                  <c:v>0.71040143666720301</c:v>
                </c:pt>
                <c:pt idx="23">
                  <c:v>0.79493439276245004</c:v>
                </c:pt>
                <c:pt idx="24">
                  <c:v>0.85867125225538099</c:v>
                </c:pt>
                <c:pt idx="25">
                  <c:v>0.91147046615445904</c:v>
                </c:pt>
                <c:pt idx="26">
                  <c:v>0.94293144488399105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3'!$CK$37:$CK$82</c:f>
              <c:numCache>
                <c:formatCode>General</c:formatCode>
                <c:ptCount val="46"/>
                <c:pt idx="5">
                  <c:v>2.4266715233246701E-2</c:v>
                </c:pt>
                <c:pt idx="6">
                  <c:v>9.0666745728541095E-2</c:v>
                </c:pt>
                <c:pt idx="7">
                  <c:v>0.18400013553464201</c:v>
                </c:pt>
                <c:pt idx="8">
                  <c:v>0.24053332881551201</c:v>
                </c:pt>
                <c:pt idx="9">
                  <c:v>0.31120024396235502</c:v>
                </c:pt>
                <c:pt idx="10">
                  <c:v>0.36453397260506099</c:v>
                </c:pt>
                <c:pt idx="11">
                  <c:v>0.40906726753691203</c:v>
                </c:pt>
                <c:pt idx="12">
                  <c:v>0.45306774190815802</c:v>
                </c:pt>
                <c:pt idx="13">
                  <c:v>0.48026785033587199</c:v>
                </c:pt>
                <c:pt idx="14">
                  <c:v>0.50800077932418997</c:v>
                </c:pt>
                <c:pt idx="15">
                  <c:v>0.53920085386824301</c:v>
                </c:pt>
                <c:pt idx="16">
                  <c:v>0.56160134179295396</c:v>
                </c:pt>
                <c:pt idx="17">
                  <c:v>0.58933427078127298</c:v>
                </c:pt>
                <c:pt idx="18">
                  <c:v>0.640534175907023</c:v>
                </c:pt>
                <c:pt idx="19">
                  <c:v>0.71173475870598302</c:v>
                </c:pt>
                <c:pt idx="20">
                  <c:v>0.77520139600681104</c:v>
                </c:pt>
                <c:pt idx="21">
                  <c:v>0.85147097440936503</c:v>
                </c:pt>
                <c:pt idx="22">
                  <c:v>0.91066572921872802</c:v>
                </c:pt>
                <c:pt idx="23">
                  <c:v>0.97760290044133502</c:v>
                </c:pt>
                <c:pt idx="24">
                  <c:v>0.98853885185216595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3'!$CL$37:$CL$82</c:f>
              <c:numCache>
                <c:formatCode>General</c:formatCode>
                <c:ptCount val="46"/>
                <c:pt idx="5">
                  <c:v>4.88000948742493E-2</c:v>
                </c:pt>
                <c:pt idx="6">
                  <c:v>0.116266698291416</c:v>
                </c:pt>
                <c:pt idx="7">
                  <c:v>0.190666745728541</c:v>
                </c:pt>
                <c:pt idx="8">
                  <c:v>0.27706753860619598</c:v>
                </c:pt>
                <c:pt idx="9">
                  <c:v>0.35546755215966003</c:v>
                </c:pt>
                <c:pt idx="10">
                  <c:v>0.42960076577072598</c:v>
                </c:pt>
                <c:pt idx="11">
                  <c:v>0.49013392516793602</c:v>
                </c:pt>
                <c:pt idx="12">
                  <c:v>0.52800060990588804</c:v>
                </c:pt>
                <c:pt idx="13">
                  <c:v>0.55813419623722005</c:v>
                </c:pt>
                <c:pt idx="14">
                  <c:v>0.60346799264724604</c:v>
                </c:pt>
                <c:pt idx="15">
                  <c:v>0.67653471804559095</c:v>
                </c:pt>
                <c:pt idx="16">
                  <c:v>0.78826778256855101</c:v>
                </c:pt>
                <c:pt idx="17">
                  <c:v>0.87093713733894695</c:v>
                </c:pt>
                <c:pt idx="18">
                  <c:v>0.92506628491075904</c:v>
                </c:pt>
                <c:pt idx="19">
                  <c:v>0.978670235745568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General</c:formatCode>
                <c:ptCount val="46"/>
                <c:pt idx="5">
                  <c:v>4.0000000000000001E-3</c:v>
                </c:pt>
                <c:pt idx="6">
                  <c:v>1.7500000000000002E-2</c:v>
                </c:pt>
                <c:pt idx="7">
                  <c:v>2.6933359310806301E-2</c:v>
                </c:pt>
                <c:pt idx="8">
                  <c:v>5.7866769447103401E-2</c:v>
                </c:pt>
                <c:pt idx="9">
                  <c:v>0.12540000000000001</c:v>
                </c:pt>
                <c:pt idx="10">
                  <c:v>0.17680070478013701</c:v>
                </c:pt>
                <c:pt idx="11">
                  <c:v>0.250400250739087</c:v>
                </c:pt>
                <c:pt idx="12">
                  <c:v>0.31520021007869498</c:v>
                </c:pt>
                <c:pt idx="13">
                  <c:v>0.36560046081778202</c:v>
                </c:pt>
                <c:pt idx="14">
                  <c:v>0.407467111672074</c:v>
                </c:pt>
                <c:pt idx="15">
                  <c:v>0.449600596352424</c:v>
                </c:pt>
                <c:pt idx="16">
                  <c:v>0.483467314974037</c:v>
                </c:pt>
                <c:pt idx="17">
                  <c:v>0.51466738951808999</c:v>
                </c:pt>
                <c:pt idx="18">
                  <c:v>0.53866718621612697</c:v>
                </c:pt>
                <c:pt idx="19">
                  <c:v>0.55330000000000001</c:v>
                </c:pt>
                <c:pt idx="20">
                  <c:v>0.59893435887878999</c:v>
                </c:pt>
                <c:pt idx="21">
                  <c:v>0.641867497945803</c:v>
                </c:pt>
                <c:pt idx="22">
                  <c:v>0.70506814851208399</c:v>
                </c:pt>
                <c:pt idx="23">
                  <c:v>0.78533430466493304</c:v>
                </c:pt>
                <c:pt idx="24">
                  <c:v>0.86853139744686603</c:v>
                </c:pt>
                <c:pt idx="25">
                  <c:v>0.91813707634835795</c:v>
                </c:pt>
                <c:pt idx="26">
                  <c:v>0.946938187732421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General</c:formatCode>
                <c:ptCount val="46"/>
                <c:pt idx="5">
                  <c:v>0.42693251450572101</c:v>
                </c:pt>
                <c:pt idx="6">
                  <c:v>0.4973327097229</c:v>
                </c:pt>
                <c:pt idx="7">
                  <c:v>0.53413250366032194</c:v>
                </c:pt>
                <c:pt idx="8">
                  <c:v>0.61679986172116497</c:v>
                </c:pt>
                <c:pt idx="9">
                  <c:v>0.75359931673987302</c:v>
                </c:pt>
                <c:pt idx="10">
                  <c:v>0.914933097445909</c:v>
                </c:pt>
                <c:pt idx="11">
                  <c:v>0.97786691339948995</c:v>
                </c:pt>
                <c:pt idx="12">
                  <c:v>0.99466711403936903</c:v>
                </c:pt>
                <c:pt idx="13">
                  <c:v>0.99813255788731603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General</c:formatCode>
                <c:ptCount val="46"/>
                <c:pt idx="5">
                  <c:v>0.48639919201778598</c:v>
                </c:pt>
                <c:pt idx="6">
                  <c:v>0.54613361531370297</c:v>
                </c:pt>
                <c:pt idx="7">
                  <c:v>0.62106684832709702</c:v>
                </c:pt>
                <c:pt idx="8">
                  <c:v>0.75999979664877204</c:v>
                </c:pt>
                <c:pt idx="9">
                  <c:v>0.89733304864161401</c:v>
                </c:pt>
                <c:pt idx="10">
                  <c:v>0.97146643349059203</c:v>
                </c:pt>
                <c:pt idx="11">
                  <c:v>0.99893410064530097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General</c:formatCode>
                <c:ptCount val="46"/>
                <c:pt idx="5">
                  <c:v>0.22533349601431599</c:v>
                </c:pt>
                <c:pt idx="6">
                  <c:v>0.30533356379805898</c:v>
                </c:pt>
                <c:pt idx="7">
                  <c:v>0.38106664497586901</c:v>
                </c:pt>
                <c:pt idx="8">
                  <c:v>0.441333170652351</c:v>
                </c:pt>
                <c:pt idx="9">
                  <c:v>0.49493316522965097</c:v>
                </c:pt>
                <c:pt idx="10">
                  <c:v>0.555733487880267</c:v>
                </c:pt>
                <c:pt idx="11">
                  <c:v>0.61546621658261502</c:v>
                </c:pt>
                <c:pt idx="12">
                  <c:v>0.67786623556206305</c:v>
                </c:pt>
                <c:pt idx="13">
                  <c:v>0.73386746922618096</c:v>
                </c:pt>
                <c:pt idx="14">
                  <c:v>0.77973333875603301</c:v>
                </c:pt>
                <c:pt idx="15">
                  <c:v>0.82533315709560195</c:v>
                </c:pt>
                <c:pt idx="16">
                  <c:v>0.88053284800173504</c:v>
                </c:pt>
                <c:pt idx="17">
                  <c:v>0.92133357735480703</c:v>
                </c:pt>
                <c:pt idx="18">
                  <c:v>0.96373400303671197</c:v>
                </c:pt>
                <c:pt idx="19">
                  <c:v>0.985333292663088</c:v>
                </c:pt>
                <c:pt idx="20">
                  <c:v>0.99493316522965103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General</c:formatCode>
                <c:ptCount val="46"/>
                <c:pt idx="5">
                  <c:v>0.454400181660431</c:v>
                </c:pt>
                <c:pt idx="6">
                  <c:v>0.52186703541022705</c:v>
                </c:pt>
                <c:pt idx="7">
                  <c:v>0.59146738246299002</c:v>
                </c:pt>
                <c:pt idx="8">
                  <c:v>0.66293347703486805</c:v>
                </c:pt>
                <c:pt idx="9">
                  <c:v>0.79839928691502604</c:v>
                </c:pt>
                <c:pt idx="10">
                  <c:v>0.935466487717586</c:v>
                </c:pt>
                <c:pt idx="11">
                  <c:v>0.985333292663088</c:v>
                </c:pt>
                <c:pt idx="12">
                  <c:v>0.99626681036820097</c:v>
                </c:pt>
                <c:pt idx="13">
                  <c:v>0.99813255788731603</c:v>
                </c:pt>
                <c:pt idx="14">
                  <c:v>0.99813255788731603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General</c:formatCode>
                <c:ptCount val="46"/>
                <c:pt idx="5">
                  <c:v>0.52106718724581103</c:v>
                </c:pt>
                <c:pt idx="6">
                  <c:v>0.59226723062740605</c:v>
                </c:pt>
                <c:pt idx="7">
                  <c:v>0.67733413318149804</c:v>
                </c:pt>
                <c:pt idx="8">
                  <c:v>0.77440045279540204</c:v>
                </c:pt>
                <c:pt idx="9">
                  <c:v>0.87973299983731901</c:v>
                </c:pt>
                <c:pt idx="10">
                  <c:v>0.952800485331598</c:v>
                </c:pt>
                <c:pt idx="11">
                  <c:v>0.98000040670245703</c:v>
                </c:pt>
                <c:pt idx="12">
                  <c:v>0.99653286155848397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General</c:formatCode>
                <c:ptCount val="46"/>
                <c:pt idx="5">
                  <c:v>0.25493296187842301</c:v>
                </c:pt>
                <c:pt idx="6">
                  <c:v>0.32853254975326701</c:v>
                </c:pt>
                <c:pt idx="7">
                  <c:v>0.39359985900981498</c:v>
                </c:pt>
                <c:pt idx="8">
                  <c:v>0.45520002982484697</c:v>
                </c:pt>
                <c:pt idx="9">
                  <c:v>0.51546655550132903</c:v>
                </c:pt>
                <c:pt idx="10">
                  <c:v>0.57199989154601205</c:v>
                </c:pt>
                <c:pt idx="11">
                  <c:v>0.63040066970337805</c:v>
                </c:pt>
                <c:pt idx="12">
                  <c:v>0.68480051244509499</c:v>
                </c:pt>
                <c:pt idx="13">
                  <c:v>0.74239974784447704</c:v>
                </c:pt>
                <c:pt idx="14">
                  <c:v>0.79200050159969604</c:v>
                </c:pt>
                <c:pt idx="15">
                  <c:v>0.85199928149232695</c:v>
                </c:pt>
                <c:pt idx="16">
                  <c:v>0.89946654194457998</c:v>
                </c:pt>
                <c:pt idx="17">
                  <c:v>0.93386679138875295</c:v>
                </c:pt>
                <c:pt idx="18">
                  <c:v>0.967999295049075</c:v>
                </c:pt>
                <c:pt idx="19">
                  <c:v>0.98559934385337</c:v>
                </c:pt>
                <c:pt idx="20">
                  <c:v>0.9973327097229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  <c:pt idx="9" formatCode="General">
                  <c:v>3.7866769447103397E-2</c:v>
                </c:pt>
                <c:pt idx="10" formatCode="General">
                  <c:v>0.105066454329061</c:v>
                </c:pt>
                <c:pt idx="11" formatCode="General">
                  <c:v>0.22826744373194599</c:v>
                </c:pt>
                <c:pt idx="12" formatCode="General">
                  <c:v>0.30880043371085403</c:v>
                </c:pt>
                <c:pt idx="13" formatCode="General">
                  <c:v>0.353867396294822</c:v>
                </c:pt>
                <c:pt idx="14" formatCode="General">
                  <c:v>0.40373397938179301</c:v>
                </c:pt>
                <c:pt idx="15" formatCode="General">
                  <c:v>0.46693378285656201</c:v>
                </c:pt>
                <c:pt idx="16" formatCode="General">
                  <c:v>0.49573404714911401</c:v>
                </c:pt>
                <c:pt idx="17" formatCode="General">
                  <c:v>0.50746711167207403</c:v>
                </c:pt>
                <c:pt idx="18" formatCode="General">
                  <c:v>0.55280090808210003</c:v>
                </c:pt>
                <c:pt idx="19" formatCode="General">
                  <c:v>0.59146724720671595</c:v>
                </c:pt>
                <c:pt idx="20" formatCode="General">
                  <c:v>0.69120126047216901</c:v>
                </c:pt>
                <c:pt idx="21" formatCode="General">
                  <c:v>0.79653454862728801</c:v>
                </c:pt>
                <c:pt idx="22" formatCode="General">
                  <c:v>0.92186427899806</c:v>
                </c:pt>
                <c:pt idx="23" formatCode="General">
                  <c:v>0.97493456218075203</c:v>
                </c:pt>
                <c:pt idx="24" formatCode="General">
                  <c:v>0.99813639867514903</c:v>
                </c:pt>
                <c:pt idx="25" formatCode="General">
                  <c:v>0.99813639867514903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9" formatCode="General">
                  <c:v>8.6399945786143295E-2</c:v>
                </c:pt>
                <c:pt idx="10" formatCode="General">
                  <c:v>0.192266901593379</c:v>
                </c:pt>
                <c:pt idx="11" formatCode="General">
                  <c:v>0.29280056924549602</c:v>
                </c:pt>
                <c:pt idx="12" formatCode="General">
                  <c:v>0.37013409458623803</c:v>
                </c:pt>
                <c:pt idx="13" formatCode="General">
                  <c:v>0.439467687694302</c:v>
                </c:pt>
                <c:pt idx="14" formatCode="General">
                  <c:v>0.48560113849099101</c:v>
                </c:pt>
                <c:pt idx="15" formatCode="General">
                  <c:v>0.52133399971198902</c:v>
                </c:pt>
                <c:pt idx="16" formatCode="General">
                  <c:v>0.54746761992698101</c:v>
                </c:pt>
                <c:pt idx="17" formatCode="General">
                  <c:v>0.60320115882118697</c:v>
                </c:pt>
                <c:pt idx="18" formatCode="General">
                  <c:v>0.717334880687161</c:v>
                </c:pt>
                <c:pt idx="19" formatCode="General">
                  <c:v>0.82106801297744203</c:v>
                </c:pt>
                <c:pt idx="20" formatCode="General">
                  <c:v>0.91760340869624202</c:v>
                </c:pt>
                <c:pt idx="21" formatCode="General">
                  <c:v>0.98533684593946702</c:v>
                </c:pt>
                <c:pt idx="22" formatCode="General">
                  <c:v>0.99493439276244999</c:v>
                </c:pt>
                <c:pt idx="23" formatCode="General">
                  <c:v>0.99973740163149805</c:v>
                </c:pt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  <c:pt idx="9" formatCode="General">
                  <c:v>4.9866752505273101E-2</c:v>
                </c:pt>
                <c:pt idx="10" formatCode="General">
                  <c:v>0.108266766058737</c:v>
                </c:pt>
                <c:pt idx="11" formatCode="General">
                  <c:v>0.18373330170858401</c:v>
                </c:pt>
                <c:pt idx="12" formatCode="General">
                  <c:v>0.26160049470144298</c:v>
                </c:pt>
                <c:pt idx="13" formatCode="General">
                  <c:v>0.32080033205987202</c:v>
                </c:pt>
                <c:pt idx="14" formatCode="General">
                  <c:v>0.36933359310806302</c:v>
                </c:pt>
                <c:pt idx="15" formatCode="General">
                  <c:v>0.417067199769591</c:v>
                </c:pt>
                <c:pt idx="16" formatCode="General">
                  <c:v>0.46320065056628101</c:v>
                </c:pt>
                <c:pt idx="17" formatCode="General">
                  <c:v>0.49546721332305499</c:v>
                </c:pt>
                <c:pt idx="18" formatCode="General">
                  <c:v>0.52480114526772303</c:v>
                </c:pt>
                <c:pt idx="19" formatCode="General">
                  <c:v>0.54426730819730496</c:v>
                </c:pt>
                <c:pt idx="20" formatCode="General">
                  <c:v>0.56693462994807298</c:v>
                </c:pt>
                <c:pt idx="21" formatCode="General">
                  <c:v>0.60560096907268901</c:v>
                </c:pt>
                <c:pt idx="22" formatCode="General">
                  <c:v>0.66613412846989895</c:v>
                </c:pt>
                <c:pt idx="23" formatCode="General">
                  <c:v>0.74986827726999405</c:v>
                </c:pt>
                <c:pt idx="24" formatCode="General">
                  <c:v>0.82906794521012095</c:v>
                </c:pt>
                <c:pt idx="25" formatCode="General">
                  <c:v>0.89386790454972898</c:v>
                </c:pt>
                <c:pt idx="26" formatCode="General">
                  <c:v>0.937332169994325</c:v>
                </c:pt>
                <c:pt idx="27" formatCode="General">
                  <c:v>0.96160134179295398</c:v>
                </c:pt>
                <c:pt idx="28" formatCode="General">
                  <c:v>0.98027123870191701</c:v>
                </c:pt>
                <c:pt idx="29" formatCode="General">
                  <c:v>0.99093612082913296</c:v>
                </c:pt>
                <c:pt idx="30" formatCode="General">
                  <c:v>0.99706906337091605</c:v>
                </c:pt>
                <c:pt idx="31" formatCode="General">
                  <c:v>0.99973740163149805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  <c:pt idx="10" formatCode="General">
                  <c:v>0.222667321750769</c:v>
                </c:pt>
                <c:pt idx="11" formatCode="General">
                  <c:v>0.29920034561333703</c:v>
                </c:pt>
                <c:pt idx="12" formatCode="General">
                  <c:v>0.36186732852750098</c:v>
                </c:pt>
                <c:pt idx="13" formatCode="General">
                  <c:v>0.40533413524663098</c:v>
                </c:pt>
                <c:pt idx="14" formatCode="General">
                  <c:v>0.45306774190815802</c:v>
                </c:pt>
                <c:pt idx="15" formatCode="General">
                  <c:v>0.49146724720671597</c:v>
                </c:pt>
                <c:pt idx="16" formatCode="General">
                  <c:v>0.51413456895748399</c:v>
                </c:pt>
                <c:pt idx="17" formatCode="General">
                  <c:v>0.53066725398344805</c:v>
                </c:pt>
                <c:pt idx="18" formatCode="General">
                  <c:v>0.56160134179295396</c:v>
                </c:pt>
                <c:pt idx="19" formatCode="General">
                  <c:v>0.61973469093866196</c:v>
                </c:pt>
                <c:pt idx="20" formatCode="General">
                  <c:v>0.70026768091756997</c:v>
                </c:pt>
                <c:pt idx="21" formatCode="General">
                  <c:v>0.79600172806668301</c:v>
                </c:pt>
                <c:pt idx="22" formatCode="General">
                  <c:v>0.88346562079101398</c:v>
                </c:pt>
                <c:pt idx="23" formatCode="General">
                  <c:v>0.95173272568635603</c:v>
                </c:pt>
                <c:pt idx="24" formatCode="General">
                  <c:v>0.98880145022066701</c:v>
                </c:pt>
                <c:pt idx="25" formatCode="General">
                  <c:v>0.99467179439394804</c:v>
                </c:pt>
                <c:pt idx="26" formatCode="General">
                  <c:v>0.99813639867514903</c:v>
                </c:pt>
                <c:pt idx="27" formatCode="General">
                  <c:v>0.99813639867514903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  <c:pt idx="9" formatCode="General">
                  <c:v>0.16920051503163899</c:v>
                </c:pt>
                <c:pt idx="10" formatCode="General">
                  <c:v>0.27080084031477902</c:v>
                </c:pt>
                <c:pt idx="11" formatCode="General">
                  <c:v>0.346534209790684</c:v>
                </c:pt>
                <c:pt idx="12" formatCode="General">
                  <c:v>0.41733420301395202</c:v>
                </c:pt>
                <c:pt idx="13" formatCode="General">
                  <c:v>0.45746761992698098</c:v>
                </c:pt>
                <c:pt idx="14" formatCode="General">
                  <c:v>0.49867091341878</c:v>
                </c:pt>
                <c:pt idx="15" formatCode="General">
                  <c:v>0.54134399539181999</c:v>
                </c:pt>
                <c:pt idx="16" formatCode="General">
                  <c:v>0.59893351178727805</c:v>
                </c:pt>
                <c:pt idx="17" formatCode="General">
                  <c:v>0.69601274025632998</c:v>
                </c:pt>
                <c:pt idx="18" formatCode="General">
                  <c:v>0.73734487636698998</c:v>
                </c:pt>
                <c:pt idx="19" formatCode="General">
                  <c:v>0.84935070435658999</c:v>
                </c:pt>
                <c:pt idx="20" formatCode="General">
                  <c:v>0.88007386637980001</c:v>
                </c:pt>
                <c:pt idx="21" formatCode="General">
                  <c:v>0.91370763483579998</c:v>
                </c:pt>
                <c:pt idx="22" formatCode="General">
                  <c:v>0.95980550778899998</c:v>
                </c:pt>
                <c:pt idx="23" formatCode="General">
                  <c:v>0.96225953190000002</c:v>
                </c:pt>
                <c:pt idx="24" formatCode="General">
                  <c:v>0.98900373600000002</c:v>
                </c:pt>
                <c:pt idx="25" formatCode="General">
                  <c:v>0.99361208291330005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  <c:pt idx="9" formatCode="General">
                  <c:v>0.11013375574963399</c:v>
                </c:pt>
                <c:pt idx="10" formatCode="General">
                  <c:v>0.179733335592244</c:v>
                </c:pt>
                <c:pt idx="11" formatCode="General">
                  <c:v>0.25493388450754301</c:v>
                </c:pt>
                <c:pt idx="12" formatCode="General">
                  <c:v>0.31786685415625499</c:v>
                </c:pt>
                <c:pt idx="13" formatCode="General">
                  <c:v>0.36800027106928401</c:v>
                </c:pt>
                <c:pt idx="14" formatCode="General">
                  <c:v>0.40933410136296999</c:v>
                </c:pt>
                <c:pt idx="15" formatCode="General">
                  <c:v>0.45333372864270499</c:v>
                </c:pt>
                <c:pt idx="16" formatCode="General">
                  <c:v>0.48906743695521399</c:v>
                </c:pt>
                <c:pt idx="17" formatCode="General">
                  <c:v>0.51946785711260401</c:v>
                </c:pt>
                <c:pt idx="18" formatCode="General">
                  <c:v>0.54240116559791995</c:v>
                </c:pt>
                <c:pt idx="19" formatCode="General">
                  <c:v>0.57066776223835503</c:v>
                </c:pt>
                <c:pt idx="20" formatCode="General">
                  <c:v>0.60853444697630699</c:v>
                </c:pt>
                <c:pt idx="21" formatCode="General">
                  <c:v>0.65386739629482205</c:v>
                </c:pt>
                <c:pt idx="22" formatCode="General">
                  <c:v>0.72346782322894299</c:v>
                </c:pt>
                <c:pt idx="23" formatCode="General">
                  <c:v>0.81706804686110202</c:v>
                </c:pt>
                <c:pt idx="24" formatCode="General">
                  <c:v>0.88826862966006204</c:v>
                </c:pt>
                <c:pt idx="25" formatCode="General">
                  <c:v>0.93360496734462195</c:v>
                </c:pt>
                <c:pt idx="26" formatCode="General">
                  <c:v>0.95813673751175299</c:v>
                </c:pt>
                <c:pt idx="27" formatCode="General">
                  <c:v>0.97893283411406895</c:v>
                </c:pt>
                <c:pt idx="28" formatCode="General">
                  <c:v>0.992266054501868</c:v>
                </c:pt>
                <c:pt idx="29" formatCode="General">
                  <c:v>0.99706906337091605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  <c:pt idx="5" formatCode="General">
                  <c:v>0.38933287240388298</c:v>
                </c:pt>
                <c:pt idx="6" formatCode="General">
                  <c:v>0.45493397863456397</c:v>
                </c:pt>
                <c:pt idx="7" formatCode="General">
                  <c:v>0.51600035247546205</c:v>
                </c:pt>
                <c:pt idx="8" formatCode="General">
                  <c:v>0.60426664768721905</c:v>
                </c:pt>
                <c:pt idx="9" formatCode="General">
                  <c:v>0.71253253619651902</c:v>
                </c:pt>
                <c:pt idx="10" formatCode="General">
                  <c:v>0.81893267718670404</c:v>
                </c:pt>
                <c:pt idx="11" formatCode="General">
                  <c:v>0.91199975597852601</c:v>
                </c:pt>
                <c:pt idx="12" formatCode="General">
                  <c:v>0.96586749633967806</c:v>
                </c:pt>
                <c:pt idx="13" formatCode="General">
                  <c:v>0.98986633045930295</c:v>
                </c:pt>
                <c:pt idx="14" formatCode="General">
                  <c:v>0.99600075917791897</c:v>
                </c:pt>
                <c:pt idx="15" formatCode="General">
                  <c:v>0.99813255788731603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  <c:pt idx="5" formatCode="General">
                  <c:v>0.42853390542812198</c:v>
                </c:pt>
                <c:pt idx="6" formatCode="General">
                  <c:v>0.49066617862371897</c:v>
                </c:pt>
                <c:pt idx="7" formatCode="General">
                  <c:v>0.56000047448619905</c:v>
                </c:pt>
                <c:pt idx="8" formatCode="General">
                  <c:v>0.65840043923865299</c:v>
                </c:pt>
                <c:pt idx="9" formatCode="General">
                  <c:v>0.77413270701155001</c:v>
                </c:pt>
                <c:pt idx="10" formatCode="General">
                  <c:v>0.87120072121902303</c:v>
                </c:pt>
                <c:pt idx="11" formatCode="General">
                  <c:v>0.93653408166585295</c:v>
                </c:pt>
                <c:pt idx="12" formatCode="General">
                  <c:v>0.96906688899734295</c:v>
                </c:pt>
                <c:pt idx="13" formatCode="General">
                  <c:v>0.988532685320753</c:v>
                </c:pt>
                <c:pt idx="14" formatCode="General">
                  <c:v>0.99786650669703403</c:v>
                </c:pt>
                <c:pt idx="15" formatCode="General">
                  <c:v>0.99946620302586597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  <c:pt idx="5" formatCode="General">
                  <c:v>0.23226607830377999</c:v>
                </c:pt>
                <c:pt idx="6" formatCode="General">
                  <c:v>0.30986660159427398</c:v>
                </c:pt>
                <c:pt idx="7" formatCode="General">
                  <c:v>0.38453378341738498</c:v>
                </c:pt>
                <c:pt idx="8" formatCode="General">
                  <c:v>0.444532563310016</c:v>
                </c:pt>
                <c:pt idx="9" formatCode="General">
                  <c:v>0.5</c:v>
                </c:pt>
                <c:pt idx="10" formatCode="General">
                  <c:v>0.56213396778916502</c:v>
                </c:pt>
                <c:pt idx="11" formatCode="General">
                  <c:v>0.62240049346564696</c:v>
                </c:pt>
                <c:pt idx="12" formatCode="General">
                  <c:v>0.68426671547096096</c:v>
                </c:pt>
                <c:pt idx="13" formatCode="General">
                  <c:v>0.73973415216094596</c:v>
                </c:pt>
                <c:pt idx="14" formatCode="General">
                  <c:v>0.78453412233609898</c:v>
                </c:pt>
                <c:pt idx="15" formatCode="General">
                  <c:v>0.83253348516891701</c:v>
                </c:pt>
                <c:pt idx="16" formatCode="General">
                  <c:v>0.88773317607504998</c:v>
                </c:pt>
                <c:pt idx="17" formatCode="General">
                  <c:v>0.926400412125156</c:v>
                </c:pt>
                <c:pt idx="18" formatCode="General">
                  <c:v>0.96693339569437697</c:v>
                </c:pt>
                <c:pt idx="19" formatCode="General">
                  <c:v>0.98613314082750403</c:v>
                </c:pt>
                <c:pt idx="20" formatCode="General">
                  <c:v>0.99466711403936903</c:v>
                </c:pt>
                <c:pt idx="21" formatCode="General">
                  <c:v>0.99786650669703403</c:v>
                </c:pt>
                <c:pt idx="22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  <c:pt idx="5" formatCode="General">
                  <c:v>0.454134130470148</c:v>
                </c:pt>
                <c:pt idx="6" formatCode="General">
                  <c:v>0.454134130470148</c:v>
                </c:pt>
                <c:pt idx="7" formatCode="General">
                  <c:v>0.51919974513312706</c:v>
                </c:pt>
                <c:pt idx="8" formatCode="General">
                  <c:v>0.58346720622525905</c:v>
                </c:pt>
                <c:pt idx="9" formatCode="General">
                  <c:v>0.67119970446288202</c:v>
                </c:pt>
                <c:pt idx="10" formatCode="General">
                  <c:v>0.80960055040399104</c:v>
                </c:pt>
                <c:pt idx="11" formatCode="General">
                  <c:v>0.88667913887530003</c:v>
                </c:pt>
                <c:pt idx="12" formatCode="General">
                  <c:v>0.98053250908302203</c:v>
                </c:pt>
                <c:pt idx="13" formatCode="General">
                  <c:v>0.99813255788731603</c:v>
                </c:pt>
                <c:pt idx="14" formatCode="General">
                  <c:v>1</c:v>
                </c:pt>
                <c:pt idx="15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  <c:pt idx="5" formatCode="General">
                  <c:v>0.35733386204652701</c:v>
                </c:pt>
                <c:pt idx="6" formatCode="General">
                  <c:v>0.447199853587116</c:v>
                </c:pt>
                <c:pt idx="7" formatCode="General">
                  <c:v>0.55493363971585097</c:v>
                </c:pt>
                <c:pt idx="8" formatCode="General">
                  <c:v>0.64106644162464099</c:v>
                </c:pt>
                <c:pt idx="9" formatCode="General">
                  <c:v>0.71120058565153699</c:v>
                </c:pt>
                <c:pt idx="10" formatCode="General">
                  <c:v>0.77413270701155001</c:v>
                </c:pt>
                <c:pt idx="11" formatCode="General">
                  <c:v>0.87013312727075498</c:v>
                </c:pt>
                <c:pt idx="12" formatCode="General">
                  <c:v>0.93573253890786801</c:v>
                </c:pt>
                <c:pt idx="13" formatCode="General">
                  <c:v>0.98186615422157097</c:v>
                </c:pt>
                <c:pt idx="14" formatCode="General">
                  <c:v>0.99920015183558397</c:v>
                </c:pt>
                <c:pt idx="15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  <c:pt idx="5" formatCode="General">
                  <c:v>0.25520070766227398</c:v>
                </c:pt>
                <c:pt idx="6" formatCode="General">
                  <c:v>0.33146589122065001</c:v>
                </c:pt>
                <c:pt idx="7" formatCode="General">
                  <c:v>0.398400642589881</c:v>
                </c:pt>
                <c:pt idx="8" formatCode="General">
                  <c:v>0.457333523127813</c:v>
                </c:pt>
                <c:pt idx="9" formatCode="General">
                  <c:v>0.51893369394284505</c:v>
                </c:pt>
                <c:pt idx="10" formatCode="General">
                  <c:v>0.573333536684562</c:v>
                </c:pt>
                <c:pt idx="11" formatCode="General">
                  <c:v>0.63253416300634502</c:v>
                </c:pt>
                <c:pt idx="12" formatCode="General">
                  <c:v>0.68826595629304299</c:v>
                </c:pt>
                <c:pt idx="13" formatCode="General">
                  <c:v>0.74453324114744301</c:v>
                </c:pt>
                <c:pt idx="14" formatCode="General">
                  <c:v>0.79386624911881098</c:v>
                </c:pt>
                <c:pt idx="15" formatCode="General">
                  <c:v>0.85333292663087701</c:v>
                </c:pt>
                <c:pt idx="16" formatCode="General">
                  <c:v>0.90080018708313003</c:v>
                </c:pt>
                <c:pt idx="17" formatCode="General">
                  <c:v>0.93653408166585295</c:v>
                </c:pt>
                <c:pt idx="18" formatCode="General">
                  <c:v>0.96826704083292703</c:v>
                </c:pt>
                <c:pt idx="19" formatCode="General">
                  <c:v>0.985333292663088</c:v>
                </c:pt>
                <c:pt idx="20" formatCode="General">
                  <c:v>0.9973327097229</c:v>
                </c:pt>
                <c:pt idx="21" formatCode="General">
                  <c:v>1</c:v>
                </c:pt>
                <c:pt idx="22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  <c:pt idx="11" formatCode="General">
                  <c:v>0.28380952380952401</c:v>
                </c:pt>
                <c:pt idx="12" formatCode="General">
                  <c:v>0.31901979668271802</c:v>
                </c:pt>
                <c:pt idx="13" formatCode="General">
                  <c:v>0.34809416800428</c:v>
                </c:pt>
                <c:pt idx="14" formatCode="General">
                  <c:v>0.37583413590155201</c:v>
                </c:pt>
                <c:pt idx="15" formatCode="General">
                  <c:v>0.40944355270198002</c:v>
                </c:pt>
                <c:pt idx="16" formatCode="General">
                  <c:v>0.43985232744783298</c:v>
                </c:pt>
                <c:pt idx="17" formatCode="General">
                  <c:v>0.465992509363296</c:v>
                </c:pt>
                <c:pt idx="18" formatCode="General">
                  <c:v>0.482529695024077</c:v>
                </c:pt>
                <c:pt idx="19" formatCode="General">
                  <c:v>0.49159871589085102</c:v>
                </c:pt>
                <c:pt idx="20" formatCode="General">
                  <c:v>0.50226859283039105</c:v>
                </c:pt>
                <c:pt idx="21" formatCode="General">
                  <c:v>0.50787051899411495</c:v>
                </c:pt>
                <c:pt idx="22" formatCode="General">
                  <c:v>0.52200749063670404</c:v>
                </c:pt>
                <c:pt idx="23" formatCode="General">
                  <c:v>0.55268271803103297</c:v>
                </c:pt>
                <c:pt idx="24" formatCode="General">
                  <c:v>0.59642696629213499</c:v>
                </c:pt>
                <c:pt idx="25" formatCode="General">
                  <c:v>0.64497378277153605</c:v>
                </c:pt>
                <c:pt idx="26" formatCode="General">
                  <c:v>0.69805457463884402</c:v>
                </c:pt>
                <c:pt idx="27" formatCode="General">
                  <c:v>0.74366720171214595</c:v>
                </c:pt>
                <c:pt idx="28" formatCode="General">
                  <c:v>0.78634563937934698</c:v>
                </c:pt>
                <c:pt idx="29" formatCode="General">
                  <c:v>0.81888710540395904</c:v>
                </c:pt>
                <c:pt idx="30" formatCode="General">
                  <c:v>0.845027287319422</c:v>
                </c:pt>
                <c:pt idx="31" formatCode="General">
                  <c:v>0.86396575708935297</c:v>
                </c:pt>
                <c:pt idx="32" formatCode="General">
                  <c:v>0.88210486891385798</c:v>
                </c:pt>
                <c:pt idx="33" formatCode="General">
                  <c:v>0.89144034242910597</c:v>
                </c:pt>
                <c:pt idx="34" formatCode="General">
                  <c:v>0.89784162653825605</c:v>
                </c:pt>
                <c:pt idx="35" formatCode="General">
                  <c:v>0.90451043338683801</c:v>
                </c:pt>
                <c:pt idx="36" formatCode="General">
                  <c:v>0.90611128945960395</c:v>
                </c:pt>
                <c:pt idx="37" formatCode="General">
                  <c:v>0.91451043338683802</c:v>
                </c:pt>
                <c:pt idx="38" formatCode="General">
                  <c:v>0.92894596039999999</c:v>
                </c:pt>
                <c:pt idx="39" formatCode="General">
                  <c:v>0.92960399999999999</c:v>
                </c:pt>
                <c:pt idx="40" formatCode="General">
                  <c:v>0.93386838000000005</c:v>
                </c:pt>
                <c:pt idx="41" formatCode="General">
                  <c:v>0.94596040000000003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  <c:pt idx="11" formatCode="General">
                  <c:v>9.2825040128410904E-2</c:v>
                </c:pt>
                <c:pt idx="12" formatCode="General">
                  <c:v>0.15630925628678399</c:v>
                </c:pt>
                <c:pt idx="13" formatCode="General">
                  <c:v>0.22299304440877499</c:v>
                </c:pt>
                <c:pt idx="14" formatCode="General">
                  <c:v>0.27340716960941702</c:v>
                </c:pt>
                <c:pt idx="15" formatCode="General">
                  <c:v>0.30888282504012798</c:v>
                </c:pt>
                <c:pt idx="16" formatCode="General">
                  <c:v>0.34435955056179801</c:v>
                </c:pt>
                <c:pt idx="17" formatCode="General">
                  <c:v>0.375034777956126</c:v>
                </c:pt>
                <c:pt idx="18" formatCode="General">
                  <c:v>0.408110219368646</c:v>
                </c:pt>
                <c:pt idx="19" formatCode="General">
                  <c:v>0.440118780096308</c:v>
                </c:pt>
                <c:pt idx="20" formatCode="General">
                  <c:v>0.465992509363296</c:v>
                </c:pt>
                <c:pt idx="21" formatCode="General">
                  <c:v>0.48199678972712701</c:v>
                </c:pt>
                <c:pt idx="22" formatCode="General">
                  <c:v>0.49319957196361702</c:v>
                </c:pt>
                <c:pt idx="23" formatCode="General">
                  <c:v>0.49746709470305001</c:v>
                </c:pt>
                <c:pt idx="24" formatCode="General">
                  <c:v>0.49933440342429097</c:v>
                </c:pt>
                <c:pt idx="25" formatCode="General">
                  <c:v>0.50146816479400802</c:v>
                </c:pt>
                <c:pt idx="26" formatCode="General">
                  <c:v>0.50653611556982303</c:v>
                </c:pt>
                <c:pt idx="27" formatCode="General">
                  <c:v>0.51693953986088803</c:v>
                </c:pt>
                <c:pt idx="28" formatCode="General">
                  <c:v>0.54014553237025098</c:v>
                </c:pt>
                <c:pt idx="29" formatCode="General">
                  <c:v>0.57802247191011202</c:v>
                </c:pt>
                <c:pt idx="30" formatCode="General">
                  <c:v>0.62630176565008</c:v>
                </c:pt>
                <c:pt idx="31" formatCode="General">
                  <c:v>0.67911610486891405</c:v>
                </c:pt>
                <c:pt idx="32" formatCode="General">
                  <c:v>0.73166399143927197</c:v>
                </c:pt>
                <c:pt idx="33" formatCode="General">
                  <c:v>0.77567576243980696</c:v>
                </c:pt>
                <c:pt idx="34" formatCode="General">
                  <c:v>0.80955163188871104</c:v>
                </c:pt>
                <c:pt idx="35" formatCode="General">
                  <c:v>0.83889245585874805</c:v>
                </c:pt>
                <c:pt idx="36" formatCode="General">
                  <c:v>0.86076511503477804</c:v>
                </c:pt>
                <c:pt idx="37" formatCode="General">
                  <c:v>0.87410272873194195</c:v>
                </c:pt>
                <c:pt idx="38" formatCode="General">
                  <c:v>0.88343820224719105</c:v>
                </c:pt>
                <c:pt idx="39" formatCode="General">
                  <c:v>0.89357410379882296</c:v>
                </c:pt>
                <c:pt idx="40" formatCode="General">
                  <c:v>0.898908507223114</c:v>
                </c:pt>
                <c:pt idx="41" formatCode="General">
                  <c:v>0.90451043338683801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3'!$AP$37:$AP$82</c:f>
              <c:numCache>
                <c:formatCode>General</c:formatCode>
                <c:ptCount val="46"/>
                <c:pt idx="5">
                  <c:v>2.6666694903050402E-4</c:v>
                </c:pt>
                <c:pt idx="6">
                  <c:v>2.9333423689761199E-3</c:v>
                </c:pt>
                <c:pt idx="7">
                  <c:v>1.0133332203878E-2</c:v>
                </c:pt>
                <c:pt idx="8">
                  <c:v>2.9066674572854102E-2</c:v>
                </c:pt>
                <c:pt idx="9">
                  <c:v>6.4000135534641803E-2</c:v>
                </c:pt>
                <c:pt idx="10">
                  <c:v>0.157066860932987</c:v>
                </c:pt>
                <c:pt idx="11">
                  <c:v>0.245600630236084</c:v>
                </c:pt>
                <c:pt idx="12">
                  <c:v>0.31120024396235502</c:v>
                </c:pt>
                <c:pt idx="13">
                  <c:v>0.36613412846989901</c:v>
                </c:pt>
                <c:pt idx="14">
                  <c:v>0.42640045404104998</c:v>
                </c:pt>
                <c:pt idx="15">
                  <c:v>0.46506764025717701</c:v>
                </c:pt>
                <c:pt idx="16">
                  <c:v>0.49226774868488998</c:v>
                </c:pt>
                <c:pt idx="17">
                  <c:v>0.50346714555573402</c:v>
                </c:pt>
                <c:pt idx="18">
                  <c:v>0.51946785711260401</c:v>
                </c:pt>
                <c:pt idx="19">
                  <c:v>0.56613412846989897</c:v>
                </c:pt>
                <c:pt idx="20">
                  <c:v>0.64160066411974503</c:v>
                </c:pt>
                <c:pt idx="21">
                  <c:v>0.74186834503731403</c:v>
                </c:pt>
                <c:pt idx="22">
                  <c:v>0.81866820272593999</c:v>
                </c:pt>
                <c:pt idx="23">
                  <c:v>0.87840001355346398</c:v>
                </c:pt>
                <c:pt idx="24">
                  <c:v>0.92320268358590796</c:v>
                </c:pt>
                <c:pt idx="25">
                  <c:v>0.95147012731785396</c:v>
                </c:pt>
                <c:pt idx="26">
                  <c:v>0.97173255626805399</c:v>
                </c:pt>
                <c:pt idx="27">
                  <c:v>0.98399844135161896</c:v>
                </c:pt>
                <c:pt idx="28">
                  <c:v>0.98773411491643404</c:v>
                </c:pt>
                <c:pt idx="29">
                  <c:v>0.99013138389340205</c:v>
                </c:pt>
                <c:pt idx="30">
                  <c:v>0.99173238684975096</c:v>
                </c:pt>
                <c:pt idx="31">
                  <c:v>0.99279972215398404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3'!$AT$37:$AT$82</c:f>
              <c:numCache>
                <c:formatCode>General</c:formatCode>
                <c:ptCount val="46"/>
                <c:pt idx="5">
                  <c:v>1.06666610193899E-3</c:v>
                </c:pt>
                <c:pt idx="6">
                  <c:v>8.0000169418302305E-3</c:v>
                </c:pt>
                <c:pt idx="7">
                  <c:v>2.1066742340174999E-2</c:v>
                </c:pt>
                <c:pt idx="8">
                  <c:v>4.5600037272026502E-2</c:v>
                </c:pt>
                <c:pt idx="9">
                  <c:v>9.4933545670938799E-2</c:v>
                </c:pt>
                <c:pt idx="10">
                  <c:v>0.16933359310806301</c:v>
                </c:pt>
                <c:pt idx="11">
                  <c:v>0.24666711844880601</c:v>
                </c:pt>
                <c:pt idx="12">
                  <c:v>0.32080033205987202</c:v>
                </c:pt>
                <c:pt idx="13">
                  <c:v>0.36986726076018001</c:v>
                </c:pt>
                <c:pt idx="14">
                  <c:v>0.420800332059872</c:v>
                </c:pt>
                <c:pt idx="15">
                  <c:v>0.45493388450754302</c:v>
                </c:pt>
                <c:pt idx="16">
                  <c:v>0.49680053536183499</c:v>
                </c:pt>
                <c:pt idx="17">
                  <c:v>0.52160083353804698</c:v>
                </c:pt>
                <c:pt idx="18">
                  <c:v>0.56160134179295396</c:v>
                </c:pt>
                <c:pt idx="19">
                  <c:v>0.60133416913029103</c:v>
                </c:pt>
                <c:pt idx="20">
                  <c:v>0.65226808752149501</c:v>
                </c:pt>
                <c:pt idx="21">
                  <c:v>0.73173458928768098</c:v>
                </c:pt>
                <c:pt idx="22">
                  <c:v>0.79706821627940505</c:v>
                </c:pt>
                <c:pt idx="23">
                  <c:v>0.87307180794741301</c:v>
                </c:pt>
                <c:pt idx="24">
                  <c:v>0.94666711844880602</c:v>
                </c:pt>
                <c:pt idx="25">
                  <c:v>0.97946650176618599</c:v>
                </c:pt>
                <c:pt idx="26">
                  <c:v>0.99200345613336605</c:v>
                </c:pt>
                <c:pt idx="27">
                  <c:v>0.99760273102303199</c:v>
                </c:pt>
                <c:pt idx="28">
                  <c:v>0.999203733979382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  <c:pt idx="8" formatCode="General">
                  <c:v>3.3866718621612703E-2</c:v>
                </c:pt>
                <c:pt idx="9" formatCode="General">
                  <c:v>8.6399945786143295E-2</c:v>
                </c:pt>
                <c:pt idx="10" formatCode="General">
                  <c:v>0.16026717266266299</c:v>
                </c:pt>
                <c:pt idx="11" formatCode="General">
                  <c:v>0.237866684737952</c:v>
                </c:pt>
                <c:pt idx="12" formatCode="General">
                  <c:v>0.30106733530423302</c:v>
                </c:pt>
                <c:pt idx="13" formatCode="General">
                  <c:v>0.36000033883660498</c:v>
                </c:pt>
                <c:pt idx="14" formatCode="General">
                  <c:v>0.41280039982719302</c:v>
                </c:pt>
                <c:pt idx="15" formatCode="General">
                  <c:v>0.45120075221726202</c:v>
                </c:pt>
                <c:pt idx="16" formatCode="General">
                  <c:v>0.47733437243225402</c:v>
                </c:pt>
                <c:pt idx="17" formatCode="General">
                  <c:v>0.49920119270484797</c:v>
                </c:pt>
                <c:pt idx="18" formatCode="General">
                  <c:v>0.51946785711260401</c:v>
                </c:pt>
                <c:pt idx="19" formatCode="General">
                  <c:v>0.55600121981177597</c:v>
                </c:pt>
                <c:pt idx="20" formatCode="General">
                  <c:v>0.62106801297744196</c:v>
                </c:pt>
                <c:pt idx="21" formatCode="General">
                  <c:v>0.69280141633700698</c:v>
                </c:pt>
                <c:pt idx="22" formatCode="General">
                  <c:v>0.76960127402563305</c:v>
                </c:pt>
                <c:pt idx="23" formatCode="General">
                  <c:v>0.83520173484341498</c:v>
                </c:pt>
                <c:pt idx="24" formatCode="General">
                  <c:v>0.885066623747363</c:v>
                </c:pt>
                <c:pt idx="25" formatCode="General">
                  <c:v>0.923736351238024</c:v>
                </c:pt>
                <c:pt idx="26" formatCode="General">
                  <c:v>0.95200379496997101</c:v>
                </c:pt>
                <c:pt idx="27" formatCode="General">
                  <c:v>0.96959788565958804</c:v>
                </c:pt>
                <c:pt idx="28" formatCode="General">
                  <c:v>0.97973757104980097</c:v>
                </c:pt>
                <c:pt idx="29" formatCode="General">
                  <c:v>0.98613311196008502</c:v>
                </c:pt>
                <c:pt idx="30" formatCode="General">
                  <c:v>0.99119871919763503</c:v>
                </c:pt>
                <c:pt idx="31" formatCode="General">
                  <c:v>0.99520546204606497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  <c:pt idx="8" formatCode="General">
                  <c:v>0</c:v>
                </c:pt>
                <c:pt idx="9" formatCode="General">
                  <c:v>5.9733420301395203E-2</c:v>
                </c:pt>
                <c:pt idx="10" formatCode="General">
                  <c:v>0.12266647465925699</c:v>
                </c:pt>
                <c:pt idx="11" formatCode="General">
                  <c:v>0.195467213323055</c:v>
                </c:pt>
                <c:pt idx="12" formatCode="General">
                  <c:v>0.26240014908810599</c:v>
                </c:pt>
                <c:pt idx="13" formatCode="General">
                  <c:v>0.32853427755800502</c:v>
                </c:pt>
                <c:pt idx="14" formatCode="General">
                  <c:v>0.382667660587373</c:v>
                </c:pt>
                <c:pt idx="15" formatCode="General">
                  <c:v>0.42299999999999999</c:v>
                </c:pt>
                <c:pt idx="16" formatCode="General">
                  <c:v>0.45946751827599902</c:v>
                </c:pt>
                <c:pt idx="17" formatCode="General">
                  <c:v>0.483467314974037</c:v>
                </c:pt>
                <c:pt idx="18" formatCode="General">
                  <c:v>0.50346714555573402</c:v>
                </c:pt>
                <c:pt idx="19" formatCode="General">
                  <c:v>0.52480114526772303</c:v>
                </c:pt>
                <c:pt idx="20" formatCode="General">
                  <c:v>0.56080084031477895</c:v>
                </c:pt>
                <c:pt idx="21" formatCode="General">
                  <c:v>0.60986776901508699</c:v>
                </c:pt>
                <c:pt idx="22" formatCode="General">
                  <c:v>0.66800111816079499</c:v>
                </c:pt>
                <c:pt idx="23" formatCode="General">
                  <c:v>0.73493490101735703</c:v>
                </c:pt>
                <c:pt idx="24" formatCode="General">
                  <c:v>0.78853461639460898</c:v>
                </c:pt>
                <c:pt idx="25" formatCode="General">
                  <c:v>0.84026818917247603</c:v>
                </c:pt>
                <c:pt idx="26" formatCode="General">
                  <c:v>0.88826862966006204</c:v>
                </c:pt>
                <c:pt idx="27" formatCode="General">
                  <c:v>0.92613362021499201</c:v>
                </c:pt>
                <c:pt idx="28" formatCode="General">
                  <c:v>0.94826812140515504</c:v>
                </c:pt>
                <c:pt idx="29" formatCode="General">
                  <c:v>0.96559961372627101</c:v>
                </c:pt>
                <c:pt idx="30" formatCode="General">
                  <c:v>0.97760290044133502</c:v>
                </c:pt>
                <c:pt idx="31" formatCode="General">
                  <c:v>0.98720044726431799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1.8799999999999999E-3</c:v>
                </c:pt>
                <c:pt idx="8">
                  <c:v>4.2599999999999999E-2</c:v>
                </c:pt>
                <c:pt idx="9">
                  <c:v>0.10299999999999999</c:v>
                </c:pt>
                <c:pt idx="10">
                  <c:v>0.156</c:v>
                </c:pt>
                <c:pt idx="11">
                  <c:v>0.26900000000000002</c:v>
                </c:pt>
                <c:pt idx="12">
                  <c:v>0.36199999999999999</c:v>
                </c:pt>
                <c:pt idx="13">
                  <c:v>0.41399999999999998</c:v>
                </c:pt>
                <c:pt idx="14">
                  <c:v>0.42499999999999999</c:v>
                </c:pt>
                <c:pt idx="15">
                  <c:v>0.438</c:v>
                </c:pt>
                <c:pt idx="16">
                  <c:v>0.45500000000000002</c:v>
                </c:pt>
                <c:pt idx="17">
                  <c:v>0.48699999999999999</c:v>
                </c:pt>
                <c:pt idx="18">
                  <c:v>0.53600000000000003</c:v>
                </c:pt>
                <c:pt idx="19">
                  <c:v>0.58099999999999996</c:v>
                </c:pt>
                <c:pt idx="20">
                  <c:v>0.625</c:v>
                </c:pt>
                <c:pt idx="21">
                  <c:v>0.66400000000000003</c:v>
                </c:pt>
                <c:pt idx="22">
                  <c:v>0.70399999999999996</c:v>
                </c:pt>
                <c:pt idx="23">
                  <c:v>0.76800000000000002</c:v>
                </c:pt>
                <c:pt idx="24">
                  <c:v>0.81699999999999995</c:v>
                </c:pt>
                <c:pt idx="25">
                  <c:v>0.81599999999999995</c:v>
                </c:pt>
                <c:pt idx="26">
                  <c:v>0.81499999999999995</c:v>
                </c:pt>
                <c:pt idx="27">
                  <c:v>0.873</c:v>
                </c:pt>
                <c:pt idx="28">
                  <c:v>0.95199999999999996</c:v>
                </c:pt>
                <c:pt idx="29">
                  <c:v>0.97</c:v>
                </c:pt>
                <c:pt idx="30">
                  <c:v>0.98099999999999998</c:v>
                </c:pt>
                <c:pt idx="31">
                  <c:v>0.98899999999999999</c:v>
                </c:pt>
                <c:pt idx="32">
                  <c:v>0.995</c:v>
                </c:pt>
                <c:pt idx="33">
                  <c:v>0.998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1.15E-2</c:v>
                </c:pt>
                <c:pt idx="10">
                  <c:v>5.74E-2</c:v>
                </c:pt>
                <c:pt idx="11">
                  <c:v>8.5599999999999996E-2</c:v>
                </c:pt>
                <c:pt idx="12">
                  <c:v>0.126</c:v>
                </c:pt>
                <c:pt idx="13">
                  <c:v>0.17599999999999999</c:v>
                </c:pt>
                <c:pt idx="14">
                  <c:v>0.23599999999999999</c:v>
                </c:pt>
                <c:pt idx="15">
                  <c:v>0.29799999999999999</c:v>
                </c:pt>
                <c:pt idx="16">
                  <c:v>0.36099999999999999</c:v>
                </c:pt>
                <c:pt idx="17">
                  <c:v>0.41299999999999998</c:v>
                </c:pt>
                <c:pt idx="18">
                  <c:v>0.45400000000000001</c:v>
                </c:pt>
                <c:pt idx="19">
                  <c:v>0.47199999999999998</c:v>
                </c:pt>
                <c:pt idx="20">
                  <c:v>0.48399999999999999</c:v>
                </c:pt>
                <c:pt idx="21">
                  <c:v>0.51400000000000001</c:v>
                </c:pt>
                <c:pt idx="22">
                  <c:v>0.55400000000000005</c:v>
                </c:pt>
                <c:pt idx="23">
                  <c:v>0.58899999999999997</c:v>
                </c:pt>
                <c:pt idx="24">
                  <c:v>0.61699999999999999</c:v>
                </c:pt>
                <c:pt idx="25">
                  <c:v>0.626</c:v>
                </c:pt>
                <c:pt idx="26">
                  <c:v>0.63400000000000001</c:v>
                </c:pt>
                <c:pt idx="27">
                  <c:v>0.65100000000000002</c:v>
                </c:pt>
                <c:pt idx="28">
                  <c:v>0.67700000000000005</c:v>
                </c:pt>
                <c:pt idx="29">
                  <c:v>0.71699999999999997</c:v>
                </c:pt>
                <c:pt idx="30">
                  <c:v>0.77200000000000002</c:v>
                </c:pt>
                <c:pt idx="31">
                  <c:v>0.85399999999999998</c:v>
                </c:pt>
                <c:pt idx="32">
                  <c:v>0.92800000000000005</c:v>
                </c:pt>
                <c:pt idx="33">
                  <c:v>0.95599999999999996</c:v>
                </c:pt>
                <c:pt idx="34">
                  <c:v>0.97399999999999998</c:v>
                </c:pt>
                <c:pt idx="35">
                  <c:v>0.99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4.4299999999999998E-4</c:v>
                </c:pt>
                <c:pt idx="9">
                  <c:v>0.03</c:v>
                </c:pt>
                <c:pt idx="10">
                  <c:v>0.14499999999999999</c:v>
                </c:pt>
                <c:pt idx="11">
                  <c:v>0.252</c:v>
                </c:pt>
                <c:pt idx="12">
                  <c:v>0.32</c:v>
                </c:pt>
                <c:pt idx="13">
                  <c:v>0.34799999999999998</c:v>
                </c:pt>
                <c:pt idx="14">
                  <c:v>0.39</c:v>
                </c:pt>
                <c:pt idx="15">
                  <c:v>0.44800000000000001</c:v>
                </c:pt>
                <c:pt idx="16">
                  <c:v>0.496</c:v>
                </c:pt>
                <c:pt idx="17">
                  <c:v>0.54500000000000004</c:v>
                </c:pt>
                <c:pt idx="18">
                  <c:v>0.6</c:v>
                </c:pt>
                <c:pt idx="19">
                  <c:v>0.66700000000000004</c:v>
                </c:pt>
                <c:pt idx="20">
                  <c:v>0.76700000000000002</c:v>
                </c:pt>
                <c:pt idx="21">
                  <c:v>0.84899999999999998</c:v>
                </c:pt>
                <c:pt idx="22">
                  <c:v>0.89600000000000002</c:v>
                </c:pt>
                <c:pt idx="23">
                  <c:v>0.92900000000000005</c:v>
                </c:pt>
                <c:pt idx="24">
                  <c:v>0.95299999999999996</c:v>
                </c:pt>
                <c:pt idx="25">
                  <c:v>0.96699999999999997</c:v>
                </c:pt>
                <c:pt idx="26">
                  <c:v>0.97299999999999998</c:v>
                </c:pt>
                <c:pt idx="27">
                  <c:v>0.97799999999999998</c:v>
                </c:pt>
                <c:pt idx="28">
                  <c:v>0.98399999999999999</c:v>
                </c:pt>
                <c:pt idx="29">
                  <c:v>0.99</c:v>
                </c:pt>
                <c:pt idx="30">
                  <c:v>0.996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4.3E-3</c:v>
                </c:pt>
                <c:pt idx="9">
                  <c:v>0.115</c:v>
                </c:pt>
                <c:pt idx="10">
                  <c:v>0.26600000000000001</c:v>
                </c:pt>
                <c:pt idx="11">
                  <c:v>0.33500000000000002</c:v>
                </c:pt>
                <c:pt idx="12">
                  <c:v>0.39</c:v>
                </c:pt>
                <c:pt idx="13">
                  <c:v>0.44400000000000001</c:v>
                </c:pt>
                <c:pt idx="14">
                  <c:v>0.496</c:v>
                </c:pt>
                <c:pt idx="15">
                  <c:v>0.55400000000000005</c:v>
                </c:pt>
                <c:pt idx="16">
                  <c:v>0.623</c:v>
                </c:pt>
                <c:pt idx="17">
                  <c:v>0.72899999999999998</c:v>
                </c:pt>
                <c:pt idx="18">
                  <c:v>0.879</c:v>
                </c:pt>
                <c:pt idx="19">
                  <c:v>0.93400000000000005</c:v>
                </c:pt>
                <c:pt idx="20">
                  <c:v>0.95799999999999996</c:v>
                </c:pt>
                <c:pt idx="21">
                  <c:v>0.97</c:v>
                </c:pt>
                <c:pt idx="22">
                  <c:v>0.97799999999999998</c:v>
                </c:pt>
                <c:pt idx="23">
                  <c:v>0.98799999999999999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4.4900000000000002E-2</c:v>
                </c:pt>
                <c:pt idx="10">
                  <c:v>0.17399999999999999</c:v>
                </c:pt>
                <c:pt idx="11">
                  <c:v>0.26400000000000001</c:v>
                </c:pt>
                <c:pt idx="12">
                  <c:v>0.32700000000000001</c:v>
                </c:pt>
                <c:pt idx="13">
                  <c:v>0.372</c:v>
                </c:pt>
                <c:pt idx="14">
                  <c:v>0.39700000000000002</c:v>
                </c:pt>
                <c:pt idx="15">
                  <c:v>0.433</c:v>
                </c:pt>
                <c:pt idx="16">
                  <c:v>0.48399999999999999</c:v>
                </c:pt>
                <c:pt idx="17">
                  <c:v>0.51600000000000001</c:v>
                </c:pt>
                <c:pt idx="18">
                  <c:v>0.54400000000000004</c:v>
                </c:pt>
                <c:pt idx="19">
                  <c:v>0.58799999999999997</c:v>
                </c:pt>
                <c:pt idx="20">
                  <c:v>0.64700000000000002</c:v>
                </c:pt>
                <c:pt idx="21">
                  <c:v>0.71399999999999997</c:v>
                </c:pt>
                <c:pt idx="22">
                  <c:v>0.79100000000000004</c:v>
                </c:pt>
                <c:pt idx="23">
                  <c:v>0.82699999999999996</c:v>
                </c:pt>
                <c:pt idx="24">
                  <c:v>0.83799999999999997</c:v>
                </c:pt>
                <c:pt idx="25">
                  <c:v>0.86099999999999999</c:v>
                </c:pt>
                <c:pt idx="26">
                  <c:v>0.89600000000000002</c:v>
                </c:pt>
                <c:pt idx="27">
                  <c:v>0.94199999999999995</c:v>
                </c:pt>
                <c:pt idx="28">
                  <c:v>0.99299999999999999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0.13400000000000001</c:v>
                </c:pt>
                <c:pt idx="8">
                  <c:v>0.30399999999999999</c:v>
                </c:pt>
                <c:pt idx="9">
                  <c:v>0.41199999999999998</c:v>
                </c:pt>
                <c:pt idx="10">
                  <c:v>0.48</c:v>
                </c:pt>
                <c:pt idx="11">
                  <c:v>0.61799999999999999</c:v>
                </c:pt>
                <c:pt idx="12">
                  <c:v>0.81799999999999995</c:v>
                </c:pt>
                <c:pt idx="13">
                  <c:v>0.92900000000000005</c:v>
                </c:pt>
                <c:pt idx="14">
                  <c:v>0.97</c:v>
                </c:pt>
                <c:pt idx="15">
                  <c:v>0.98299999999999998</c:v>
                </c:pt>
                <c:pt idx="16">
                  <c:v>0.99299999999999999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0.17699999999999999</c:v>
                </c:pt>
                <c:pt idx="8">
                  <c:v>0.35</c:v>
                </c:pt>
                <c:pt idx="9">
                  <c:v>0.45100000000000001</c:v>
                </c:pt>
                <c:pt idx="10">
                  <c:v>0.55100000000000005</c:v>
                </c:pt>
                <c:pt idx="11">
                  <c:v>0.74</c:v>
                </c:pt>
                <c:pt idx="12">
                  <c:v>0.91200000000000003</c:v>
                </c:pt>
                <c:pt idx="13">
                  <c:v>0.99099999999999999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  <c:pt idx="5">
                  <c:v>0</c:v>
                </c:pt>
                <c:pt idx="6">
                  <c:v>1.5E-3</c:v>
                </c:pt>
                <c:pt idx="7">
                  <c:v>6.7799999999999999E-2</c:v>
                </c:pt>
                <c:pt idx="8">
                  <c:v>0.218</c:v>
                </c:pt>
                <c:pt idx="9">
                  <c:v>0.32300000000000001</c:v>
                </c:pt>
                <c:pt idx="10">
                  <c:v>0.432</c:v>
                </c:pt>
                <c:pt idx="11">
                  <c:v>0.51400000000000001</c:v>
                </c:pt>
                <c:pt idx="12">
                  <c:v>0.57599999999999996</c:v>
                </c:pt>
                <c:pt idx="13">
                  <c:v>0.628</c:v>
                </c:pt>
                <c:pt idx="14">
                  <c:v>0.68899999999999995</c:v>
                </c:pt>
                <c:pt idx="15">
                  <c:v>0.79200000000000004</c:v>
                </c:pt>
                <c:pt idx="16">
                  <c:v>0.83399999999999996</c:v>
                </c:pt>
                <c:pt idx="17">
                  <c:v>0.85499999999999998</c:v>
                </c:pt>
                <c:pt idx="18">
                  <c:v>0.91</c:v>
                </c:pt>
                <c:pt idx="19">
                  <c:v>0.95</c:v>
                </c:pt>
                <c:pt idx="20">
                  <c:v>0.97</c:v>
                </c:pt>
                <c:pt idx="21">
                  <c:v>0.98499999999999999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1.1299999999999999E-2</c:v>
                </c:pt>
                <c:pt idx="10">
                  <c:v>8.4900000000000003E-2</c:v>
                </c:pt>
                <c:pt idx="11">
                  <c:v>0.20499999999999999</c:v>
                </c:pt>
                <c:pt idx="12">
                  <c:v>0.312</c:v>
                </c:pt>
                <c:pt idx="13">
                  <c:v>0.33900000000000002</c:v>
                </c:pt>
                <c:pt idx="14">
                  <c:v>0.36499999999999999</c:v>
                </c:pt>
                <c:pt idx="15">
                  <c:v>0.41099999999999998</c:v>
                </c:pt>
                <c:pt idx="16">
                  <c:v>0.45600000000000002</c:v>
                </c:pt>
                <c:pt idx="17">
                  <c:v>0.497</c:v>
                </c:pt>
                <c:pt idx="18">
                  <c:v>0.54</c:v>
                </c:pt>
                <c:pt idx="19">
                  <c:v>0.58599999999999997</c:v>
                </c:pt>
                <c:pt idx="20">
                  <c:v>0.64500000000000002</c:v>
                </c:pt>
                <c:pt idx="21">
                  <c:v>0.71499999999999997</c:v>
                </c:pt>
                <c:pt idx="22">
                  <c:v>0.79</c:v>
                </c:pt>
                <c:pt idx="23">
                  <c:v>0.86099999999999999</c:v>
                </c:pt>
                <c:pt idx="24">
                  <c:v>0.90800000000000003</c:v>
                </c:pt>
                <c:pt idx="25">
                  <c:v>0.94099999999999995</c:v>
                </c:pt>
                <c:pt idx="26">
                  <c:v>0.96299999999999997</c:v>
                </c:pt>
                <c:pt idx="27">
                  <c:v>0.97799999999999998</c:v>
                </c:pt>
                <c:pt idx="28">
                  <c:v>0.99</c:v>
                </c:pt>
                <c:pt idx="29">
                  <c:v>0.998</c:v>
                </c:pt>
                <c:pt idx="30">
                  <c:v>0.999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6.5300000000000002E-5</c:v>
                </c:pt>
                <c:pt idx="9">
                  <c:v>0.10199999999999999</c:v>
                </c:pt>
                <c:pt idx="10">
                  <c:v>0.253</c:v>
                </c:pt>
                <c:pt idx="11">
                  <c:v>0.314</c:v>
                </c:pt>
                <c:pt idx="12">
                  <c:v>0.35799999999999998</c:v>
                </c:pt>
                <c:pt idx="13">
                  <c:v>0.40699999999999997</c:v>
                </c:pt>
                <c:pt idx="14">
                  <c:v>0.45400000000000001</c:v>
                </c:pt>
                <c:pt idx="15">
                  <c:v>0.49</c:v>
                </c:pt>
                <c:pt idx="16">
                  <c:v>0.50600000000000001</c:v>
                </c:pt>
                <c:pt idx="17">
                  <c:v>0.53</c:v>
                </c:pt>
                <c:pt idx="18">
                  <c:v>0.59599999999999997</c:v>
                </c:pt>
                <c:pt idx="19">
                  <c:v>0.67900000000000005</c:v>
                </c:pt>
                <c:pt idx="20">
                  <c:v>0.77800000000000002</c:v>
                </c:pt>
                <c:pt idx="21">
                  <c:v>0.86499999999999999</c:v>
                </c:pt>
                <c:pt idx="22">
                  <c:v>0.94299999999999995</c:v>
                </c:pt>
                <c:pt idx="23">
                  <c:v>0.97899999999999998</c:v>
                </c:pt>
                <c:pt idx="24">
                  <c:v>0.996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5.5700000000000003E-3</c:v>
                </c:pt>
                <c:pt idx="9">
                  <c:v>5.7099999999999998E-2</c:v>
                </c:pt>
                <c:pt idx="10">
                  <c:v>0.11899999999999999</c:v>
                </c:pt>
                <c:pt idx="11">
                  <c:v>0.216</c:v>
                </c:pt>
                <c:pt idx="12">
                  <c:v>0.29799999999999999</c:v>
                </c:pt>
                <c:pt idx="13">
                  <c:v>0.35499999999999998</c:v>
                </c:pt>
                <c:pt idx="14">
                  <c:v>0.38700000000000001</c:v>
                </c:pt>
                <c:pt idx="15">
                  <c:v>0.41299999999999998</c:v>
                </c:pt>
                <c:pt idx="16">
                  <c:v>0.47299999999999998</c:v>
                </c:pt>
                <c:pt idx="17">
                  <c:v>0.52200000000000002</c:v>
                </c:pt>
                <c:pt idx="18">
                  <c:v>0.54800000000000004</c:v>
                </c:pt>
                <c:pt idx="19">
                  <c:v>0.58599999999999997</c:v>
                </c:pt>
                <c:pt idx="20">
                  <c:v>0.63700000000000001</c:v>
                </c:pt>
                <c:pt idx="21">
                  <c:v>0.68700000000000006</c:v>
                </c:pt>
                <c:pt idx="22">
                  <c:v>0.73199999999999998</c:v>
                </c:pt>
                <c:pt idx="23">
                  <c:v>0.76800000000000002</c:v>
                </c:pt>
                <c:pt idx="24">
                  <c:v>0.78900000000000003</c:v>
                </c:pt>
                <c:pt idx="25">
                  <c:v>0.82799999999999996</c:v>
                </c:pt>
                <c:pt idx="26">
                  <c:v>0.88400000000000001</c:v>
                </c:pt>
                <c:pt idx="27">
                  <c:v>0.92500000000000004</c:v>
                </c:pt>
                <c:pt idx="28">
                  <c:v>0.95499999999999996</c:v>
                </c:pt>
                <c:pt idx="29">
                  <c:v>0.97599999999999998</c:v>
                </c:pt>
                <c:pt idx="30">
                  <c:v>0.99299999999999999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0.114</c:v>
                </c:pt>
                <c:pt idx="8">
                  <c:v>0.30599999999999999</c:v>
                </c:pt>
                <c:pt idx="9">
                  <c:v>0.38900000000000001</c:v>
                </c:pt>
                <c:pt idx="10">
                  <c:v>0.48499999999999999</c:v>
                </c:pt>
                <c:pt idx="11">
                  <c:v>0.6</c:v>
                </c:pt>
                <c:pt idx="12">
                  <c:v>0.71499999999999997</c:v>
                </c:pt>
                <c:pt idx="13">
                  <c:v>0.83499999999999996</c:v>
                </c:pt>
                <c:pt idx="14">
                  <c:v>0.92700000000000005</c:v>
                </c:pt>
                <c:pt idx="15">
                  <c:v>0.96799999999999997</c:v>
                </c:pt>
                <c:pt idx="16">
                  <c:v>0.98799999999999999</c:v>
                </c:pt>
                <c:pt idx="17">
                  <c:v>0.998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0.13800000000000001</c:v>
                </c:pt>
                <c:pt idx="8">
                  <c:v>0.34399999999999997</c:v>
                </c:pt>
                <c:pt idx="9">
                  <c:v>0.41299999999999998</c:v>
                </c:pt>
                <c:pt idx="10">
                  <c:v>0.52800000000000002</c:v>
                </c:pt>
                <c:pt idx="11">
                  <c:v>0.68100000000000005</c:v>
                </c:pt>
                <c:pt idx="12">
                  <c:v>0.82399999999999995</c:v>
                </c:pt>
                <c:pt idx="13">
                  <c:v>0.91500000000000004</c:v>
                </c:pt>
                <c:pt idx="14">
                  <c:v>0.96599999999999997</c:v>
                </c:pt>
                <c:pt idx="15">
                  <c:v>0.98899999999999999</c:v>
                </c:pt>
                <c:pt idx="16">
                  <c:v>0.99399999999999999</c:v>
                </c:pt>
                <c:pt idx="17">
                  <c:v>0.99399999999999999</c:v>
                </c:pt>
                <c:pt idx="18">
                  <c:v>0.995</c:v>
                </c:pt>
                <c:pt idx="19">
                  <c:v>0.999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  <c:pt idx="5">
                  <c:v>0</c:v>
                </c:pt>
                <c:pt idx="6">
                  <c:v>5.9100000000000003E-3</c:v>
                </c:pt>
                <c:pt idx="7">
                  <c:v>6.1800000000000001E-2</c:v>
                </c:pt>
                <c:pt idx="8">
                  <c:v>0.24</c:v>
                </c:pt>
                <c:pt idx="9">
                  <c:v>0.31900000000000001</c:v>
                </c:pt>
                <c:pt idx="10">
                  <c:v>0.41</c:v>
                </c:pt>
                <c:pt idx="11">
                  <c:v>0.48899999999999999</c:v>
                </c:pt>
                <c:pt idx="12">
                  <c:v>0.56299999999999994</c:v>
                </c:pt>
                <c:pt idx="13">
                  <c:v>0.65300000000000002</c:v>
                </c:pt>
                <c:pt idx="14">
                  <c:v>0.71599999999999997</c:v>
                </c:pt>
                <c:pt idx="15">
                  <c:v>0.76300000000000001</c:v>
                </c:pt>
                <c:pt idx="16">
                  <c:v>0.84399999999999997</c:v>
                </c:pt>
                <c:pt idx="17">
                  <c:v>0.92100000000000004</c:v>
                </c:pt>
                <c:pt idx="18">
                  <c:v>0.95199999999999996</c:v>
                </c:pt>
                <c:pt idx="19">
                  <c:v>0.97</c:v>
                </c:pt>
                <c:pt idx="20">
                  <c:v>0.98899999999999999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2.31E-3</c:v>
                </c:pt>
                <c:pt idx="8">
                  <c:v>2.12E-2</c:v>
                </c:pt>
                <c:pt idx="9">
                  <c:v>7.51E-2</c:v>
                </c:pt>
                <c:pt idx="10">
                  <c:v>0.17699999999999999</c:v>
                </c:pt>
                <c:pt idx="11">
                  <c:v>0.23499999999999999</c:v>
                </c:pt>
                <c:pt idx="12">
                  <c:v>0.28000000000000003</c:v>
                </c:pt>
                <c:pt idx="13">
                  <c:v>0.33100000000000002</c:v>
                </c:pt>
                <c:pt idx="14">
                  <c:v>0.36499999999999999</c:v>
                </c:pt>
                <c:pt idx="15">
                  <c:v>0.39100000000000001</c:v>
                </c:pt>
                <c:pt idx="16">
                  <c:v>0.45700000000000002</c:v>
                </c:pt>
                <c:pt idx="17">
                  <c:v>0.52600000000000002</c:v>
                </c:pt>
                <c:pt idx="18">
                  <c:v>0.54700000000000004</c:v>
                </c:pt>
                <c:pt idx="19">
                  <c:v>0.56399999999999995</c:v>
                </c:pt>
                <c:pt idx="20">
                  <c:v>0.59</c:v>
                </c:pt>
                <c:pt idx="21">
                  <c:v>0.61899999999999999</c:v>
                </c:pt>
                <c:pt idx="22">
                  <c:v>0.65100000000000002</c:v>
                </c:pt>
                <c:pt idx="23">
                  <c:v>0.69199999999999995</c:v>
                </c:pt>
                <c:pt idx="24">
                  <c:v>0.754</c:v>
                </c:pt>
                <c:pt idx="25">
                  <c:v>0.80100000000000005</c:v>
                </c:pt>
                <c:pt idx="26">
                  <c:v>0.83099999999999996</c:v>
                </c:pt>
                <c:pt idx="27">
                  <c:v>0.84699999999999998</c:v>
                </c:pt>
                <c:pt idx="28">
                  <c:v>0.85299999999999998</c:v>
                </c:pt>
                <c:pt idx="29">
                  <c:v>0.86499999999999999</c:v>
                </c:pt>
                <c:pt idx="30">
                  <c:v>0.90200000000000002</c:v>
                </c:pt>
                <c:pt idx="31">
                  <c:v>0.94199999999999995</c:v>
                </c:pt>
                <c:pt idx="32">
                  <c:v>0.98299999999999998</c:v>
                </c:pt>
                <c:pt idx="33">
                  <c:v>0.998</c:v>
                </c:pt>
                <c:pt idx="34">
                  <c:v>0.998</c:v>
                </c:pt>
                <c:pt idx="35">
                  <c:v>0.999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7.2800000000000002E-4</c:v>
                </c:pt>
                <c:pt idx="9">
                  <c:v>2.52E-2</c:v>
                </c:pt>
                <c:pt idx="10">
                  <c:v>3.7699999999999997E-2</c:v>
                </c:pt>
                <c:pt idx="11">
                  <c:v>8.6300000000000002E-2</c:v>
                </c:pt>
                <c:pt idx="12">
                  <c:v>0.155</c:v>
                </c:pt>
                <c:pt idx="13">
                  <c:v>0.2</c:v>
                </c:pt>
                <c:pt idx="14">
                  <c:v>0.247</c:v>
                </c:pt>
                <c:pt idx="15">
                  <c:v>0.29199999999999998</c:v>
                </c:pt>
                <c:pt idx="16">
                  <c:v>0.311</c:v>
                </c:pt>
                <c:pt idx="17">
                  <c:v>0.32700000000000001</c:v>
                </c:pt>
                <c:pt idx="18">
                  <c:v>0.372</c:v>
                </c:pt>
                <c:pt idx="19">
                  <c:v>0.42499999999999999</c:v>
                </c:pt>
                <c:pt idx="20">
                  <c:v>0.46700000000000003</c:v>
                </c:pt>
                <c:pt idx="21">
                  <c:v>0.50600000000000001</c:v>
                </c:pt>
                <c:pt idx="22">
                  <c:v>0.54600000000000004</c:v>
                </c:pt>
                <c:pt idx="23">
                  <c:v>0.57099999999999995</c:v>
                </c:pt>
                <c:pt idx="24">
                  <c:v>0.57999999999999996</c:v>
                </c:pt>
                <c:pt idx="25">
                  <c:v>0.59199999999999997</c:v>
                </c:pt>
                <c:pt idx="26">
                  <c:v>0.61299999999999999</c:v>
                </c:pt>
                <c:pt idx="27">
                  <c:v>0.63900000000000001</c:v>
                </c:pt>
                <c:pt idx="28">
                  <c:v>0.66900000000000004</c:v>
                </c:pt>
                <c:pt idx="29">
                  <c:v>0.70299999999999996</c:v>
                </c:pt>
                <c:pt idx="30">
                  <c:v>0.73799999999999999</c:v>
                </c:pt>
                <c:pt idx="31">
                  <c:v>0.78100000000000003</c:v>
                </c:pt>
                <c:pt idx="32">
                  <c:v>0.83499999999999996</c:v>
                </c:pt>
                <c:pt idx="33">
                  <c:v>0.89300000000000002</c:v>
                </c:pt>
                <c:pt idx="34">
                  <c:v>0.96099999999999997</c:v>
                </c:pt>
                <c:pt idx="35">
                  <c:v>0.99</c:v>
                </c:pt>
                <c:pt idx="36">
                  <c:v>0.995</c:v>
                </c:pt>
                <c:pt idx="37">
                  <c:v>0.998</c:v>
                </c:pt>
                <c:pt idx="38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4.5399999999999998E-3</c:v>
                </c:pt>
                <c:pt idx="9">
                  <c:v>5.4100000000000002E-2</c:v>
                </c:pt>
                <c:pt idx="10">
                  <c:v>0.18099999999999999</c:v>
                </c:pt>
                <c:pt idx="11">
                  <c:v>0.3</c:v>
                </c:pt>
                <c:pt idx="12">
                  <c:v>0.34300000000000003</c:v>
                </c:pt>
                <c:pt idx="13">
                  <c:v>0.36699999999999999</c:v>
                </c:pt>
                <c:pt idx="14">
                  <c:v>0.42</c:v>
                </c:pt>
                <c:pt idx="15">
                  <c:v>0.47</c:v>
                </c:pt>
                <c:pt idx="16">
                  <c:v>0.505</c:v>
                </c:pt>
                <c:pt idx="17">
                  <c:v>0.54100000000000004</c:v>
                </c:pt>
                <c:pt idx="18">
                  <c:v>0.58199999999999996</c:v>
                </c:pt>
                <c:pt idx="19">
                  <c:v>0.66200000000000003</c:v>
                </c:pt>
                <c:pt idx="20">
                  <c:v>0.79300000000000004</c:v>
                </c:pt>
                <c:pt idx="21">
                  <c:v>0.89700000000000002</c:v>
                </c:pt>
                <c:pt idx="22">
                  <c:v>0.97699999999999998</c:v>
                </c:pt>
                <c:pt idx="23">
                  <c:v>0.99399999999999999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1.1100000000000001E-3</c:v>
                </c:pt>
                <c:pt idx="9">
                  <c:v>3.2000000000000001E-2</c:v>
                </c:pt>
                <c:pt idx="10">
                  <c:v>0.20599999999999999</c:v>
                </c:pt>
                <c:pt idx="11">
                  <c:v>0.26200000000000001</c:v>
                </c:pt>
                <c:pt idx="12">
                  <c:v>0.30399999999999999</c:v>
                </c:pt>
                <c:pt idx="13">
                  <c:v>0.34300000000000003</c:v>
                </c:pt>
                <c:pt idx="14">
                  <c:v>0.39400000000000002</c:v>
                </c:pt>
                <c:pt idx="15">
                  <c:v>0.44400000000000001</c:v>
                </c:pt>
                <c:pt idx="16">
                  <c:v>0.48299999999999998</c:v>
                </c:pt>
                <c:pt idx="17">
                  <c:v>0.51200000000000001</c:v>
                </c:pt>
                <c:pt idx="18">
                  <c:v>0.53100000000000003</c:v>
                </c:pt>
                <c:pt idx="19">
                  <c:v>0.56899999999999995</c:v>
                </c:pt>
                <c:pt idx="20">
                  <c:v>0.66500000000000004</c:v>
                </c:pt>
                <c:pt idx="21">
                  <c:v>0.76800000000000002</c:v>
                </c:pt>
                <c:pt idx="22">
                  <c:v>0.875</c:v>
                </c:pt>
                <c:pt idx="23">
                  <c:v>0.94299999999999995</c:v>
                </c:pt>
                <c:pt idx="24">
                  <c:v>0.98899999999999999</c:v>
                </c:pt>
                <c:pt idx="25">
                  <c:v>0.998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5'!$CH$37:$CH$82</c:f>
              <c:numCache>
                <c:formatCode>0.0000</c:formatCode>
                <c:ptCount val="46"/>
                <c:pt idx="0">
                  <c:v>3.3333333333333331E-3</c:v>
                </c:pt>
                <c:pt idx="2">
                  <c:v>4.7833333333333311E-2</c:v>
                </c:pt>
                <c:pt idx="4">
                  <c:v>0.17383333333333367</c:v>
                </c:pt>
                <c:pt idx="6">
                  <c:v>0.34183333333333399</c:v>
                </c:pt>
                <c:pt idx="8">
                  <c:v>0.49966666666666515</c:v>
                </c:pt>
                <c:pt idx="10">
                  <c:v>0.71599999999999642</c:v>
                </c:pt>
                <c:pt idx="12">
                  <c:v>0.89599999999999425</c:v>
                </c:pt>
                <c:pt idx="14">
                  <c:v>0.9839999999999931</c:v>
                </c:pt>
                <c:pt idx="16">
                  <c:v>0.99799999999999289</c:v>
                </c:pt>
                <c:pt idx="18">
                  <c:v>0.99999999999999301</c:v>
                </c:pt>
                <c:pt idx="20">
                  <c:v>0.99999999999999301</c:v>
                </c:pt>
                <c:pt idx="22">
                  <c:v>0.99999999999999301</c:v>
                </c:pt>
                <c:pt idx="24">
                  <c:v>0.99999999999999301</c:v>
                </c:pt>
                <c:pt idx="26">
                  <c:v>0.99999999999999301</c:v>
                </c:pt>
                <c:pt idx="28">
                  <c:v>0.99999999999999301</c:v>
                </c:pt>
                <c:pt idx="30">
                  <c:v>0.99999999999999301</c:v>
                </c:pt>
                <c:pt idx="32">
                  <c:v>0.99999999999999301</c:v>
                </c:pt>
                <c:pt idx="34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5'!$CI$37:$CI$82</c:f>
              <c:numCache>
                <c:formatCode>0.0000</c:formatCode>
                <c:ptCount val="46"/>
                <c:pt idx="0">
                  <c:v>1.4666666666666661E-2</c:v>
                </c:pt>
                <c:pt idx="2">
                  <c:v>7.5833333333333308E-2</c:v>
                </c:pt>
                <c:pt idx="4">
                  <c:v>0.16166666666666701</c:v>
                </c:pt>
                <c:pt idx="6">
                  <c:v>0.32066666666666682</c:v>
                </c:pt>
                <c:pt idx="8">
                  <c:v>0.45666666666666611</c:v>
                </c:pt>
                <c:pt idx="10">
                  <c:v>0.59516666666666385</c:v>
                </c:pt>
                <c:pt idx="12">
                  <c:v>0.7616666666666625</c:v>
                </c:pt>
                <c:pt idx="14">
                  <c:v>0.90766666666666074</c:v>
                </c:pt>
                <c:pt idx="16">
                  <c:v>0.98799999999999311</c:v>
                </c:pt>
                <c:pt idx="18">
                  <c:v>0.998999999999993</c:v>
                </c:pt>
                <c:pt idx="20">
                  <c:v>0.99999999999999301</c:v>
                </c:pt>
                <c:pt idx="22">
                  <c:v>0.99999999999999301</c:v>
                </c:pt>
                <c:pt idx="24">
                  <c:v>0.99999999999999301</c:v>
                </c:pt>
                <c:pt idx="26">
                  <c:v>0.99999999999999301</c:v>
                </c:pt>
                <c:pt idx="28">
                  <c:v>0.99999999999999301</c:v>
                </c:pt>
                <c:pt idx="30">
                  <c:v>0.99999999999999301</c:v>
                </c:pt>
                <c:pt idx="32">
                  <c:v>0.99999999999999301</c:v>
                </c:pt>
                <c:pt idx="34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5'!$CJ$37:$CJ$82</c:f>
              <c:numCache>
                <c:formatCode>0.0000</c:formatCode>
                <c:ptCount val="46"/>
                <c:pt idx="0">
                  <c:v>6.6666666666666675E-4</c:v>
                </c:pt>
                <c:pt idx="2">
                  <c:v>8.0000000000000019E-3</c:v>
                </c:pt>
                <c:pt idx="4">
                  <c:v>2.0333333333333332E-2</c:v>
                </c:pt>
                <c:pt idx="6">
                  <c:v>4.5000000000000012E-2</c:v>
                </c:pt>
                <c:pt idx="8">
                  <c:v>6.8999999999999992E-2</c:v>
                </c:pt>
                <c:pt idx="10">
                  <c:v>0.12416666666666681</c:v>
                </c:pt>
                <c:pt idx="12">
                  <c:v>0.18133333333333346</c:v>
                </c:pt>
                <c:pt idx="14">
                  <c:v>0.240166666666667</c:v>
                </c:pt>
                <c:pt idx="16">
                  <c:v>0.34083333333333354</c:v>
                </c:pt>
                <c:pt idx="18">
                  <c:v>0.44450000000000012</c:v>
                </c:pt>
                <c:pt idx="20">
                  <c:v>0.55250000000000021</c:v>
                </c:pt>
                <c:pt idx="22">
                  <c:v>0.624999999999999</c:v>
                </c:pt>
                <c:pt idx="24">
                  <c:v>0.71933333333333094</c:v>
                </c:pt>
                <c:pt idx="26">
                  <c:v>0.78033333333332988</c:v>
                </c:pt>
                <c:pt idx="28">
                  <c:v>0.831666666666662</c:v>
                </c:pt>
                <c:pt idx="30">
                  <c:v>0.88099999999999501</c:v>
                </c:pt>
                <c:pt idx="32">
                  <c:v>0.91999999999999416</c:v>
                </c:pt>
                <c:pt idx="34">
                  <c:v>0.95549999999999335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5'!$CK$37:$CK$82</c:f>
              <c:numCache>
                <c:formatCode>0.0000</c:formatCode>
                <c:ptCount val="4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 formatCode="General">
                  <c:v>0</c:v>
                </c:pt>
                <c:pt idx="8" formatCode="General">
                  <c:v>6.5000000000000006E-3</c:v>
                </c:pt>
                <c:pt idx="10" formatCode="General">
                  <c:v>6.7666666666666569E-2</c:v>
                </c:pt>
                <c:pt idx="12" formatCode="General">
                  <c:v>0.22300000000000011</c:v>
                </c:pt>
                <c:pt idx="14" formatCode="General">
                  <c:v>0.38016666666666671</c:v>
                </c:pt>
                <c:pt idx="16" formatCode="General">
                  <c:v>0.49766666666666531</c:v>
                </c:pt>
                <c:pt idx="18" formatCode="General">
                  <c:v>0.67799999999999638</c:v>
                </c:pt>
                <c:pt idx="20" formatCode="General">
                  <c:v>0.86699999999999455</c:v>
                </c:pt>
                <c:pt idx="22" formatCode="General">
                  <c:v>0.98099999999999332</c:v>
                </c:pt>
                <c:pt idx="24" formatCode="General">
                  <c:v>0.99999999999999301</c:v>
                </c:pt>
                <c:pt idx="26" formatCode="General">
                  <c:v>0.99999999999999301</c:v>
                </c:pt>
                <c:pt idx="28" formatCode="General">
                  <c:v>0.99999999999999301</c:v>
                </c:pt>
                <c:pt idx="30" formatCode="General">
                  <c:v>0.99999999999999301</c:v>
                </c:pt>
                <c:pt idx="32" formatCode="General">
                  <c:v>0.99999999999999301</c:v>
                </c:pt>
                <c:pt idx="34" formatCode="General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5'!$CL$37:$CL$82</c:f>
              <c:numCache>
                <c:formatCode>0.0000</c:formatCode>
                <c:ptCount val="4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 formatCode="General">
                  <c:v>0</c:v>
                </c:pt>
                <c:pt idx="8" formatCode="General">
                  <c:v>6.8333333333333345E-3</c:v>
                </c:pt>
                <c:pt idx="10" formatCode="General">
                  <c:v>7.1166666666666586E-2</c:v>
                </c:pt>
                <c:pt idx="12" formatCode="General">
                  <c:v>0.2346666666666668</c:v>
                </c:pt>
                <c:pt idx="14" formatCode="General">
                  <c:v>0.38283333333333369</c:v>
                </c:pt>
                <c:pt idx="16" formatCode="General">
                  <c:v>0.49366666666666548</c:v>
                </c:pt>
                <c:pt idx="18" formatCode="General">
                  <c:v>0.64566666666666317</c:v>
                </c:pt>
                <c:pt idx="20" formatCode="General">
                  <c:v>0.83099999999999485</c:v>
                </c:pt>
                <c:pt idx="22" formatCode="General">
                  <c:v>0.97199999999999342</c:v>
                </c:pt>
                <c:pt idx="24" formatCode="General">
                  <c:v>0.998999999999993</c:v>
                </c:pt>
                <c:pt idx="26" formatCode="General">
                  <c:v>0.99999999999999301</c:v>
                </c:pt>
                <c:pt idx="28" formatCode="General">
                  <c:v>0.99999999999999301</c:v>
                </c:pt>
                <c:pt idx="30" formatCode="General">
                  <c:v>0.99999999999999301</c:v>
                </c:pt>
                <c:pt idx="32" formatCode="General">
                  <c:v>0.99999999999999301</c:v>
                </c:pt>
                <c:pt idx="34" formatCode="General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 formatCode="General">
                  <c:v>0</c:v>
                </c:pt>
                <c:pt idx="8" formatCode="General">
                  <c:v>6.5000000000000006E-3</c:v>
                </c:pt>
                <c:pt idx="10" formatCode="General">
                  <c:v>6.9666666666666571E-2</c:v>
                </c:pt>
                <c:pt idx="12" formatCode="General">
                  <c:v>0.222</c:v>
                </c:pt>
                <c:pt idx="14" formatCode="General">
                  <c:v>0.3641666666666673</c:v>
                </c:pt>
                <c:pt idx="16" formatCode="General">
                  <c:v>0.4634999999999993</c:v>
                </c:pt>
                <c:pt idx="18" formatCode="General">
                  <c:v>0.62533333333332997</c:v>
                </c:pt>
                <c:pt idx="20" formatCode="General">
                  <c:v>0.8023333333333289</c:v>
                </c:pt>
                <c:pt idx="22" formatCode="General">
                  <c:v>0.94866666666666044</c:v>
                </c:pt>
                <c:pt idx="24" formatCode="General">
                  <c:v>0.99299999999999311</c:v>
                </c:pt>
                <c:pt idx="26" formatCode="General">
                  <c:v>0.99999999999999301</c:v>
                </c:pt>
                <c:pt idx="28" formatCode="General">
                  <c:v>0.99999999999999301</c:v>
                </c:pt>
                <c:pt idx="30" formatCode="General">
                  <c:v>0.99999999999999301</c:v>
                </c:pt>
                <c:pt idx="32" formatCode="General">
                  <c:v>0.99999999999999301</c:v>
                </c:pt>
                <c:pt idx="34" formatCode="General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ser>
          <c:idx val="6"/>
          <c:order val="9"/>
          <c:tx>
            <c:strRef>
              <c:f>'Company 5'!$CN$34:$CN$36</c:f>
              <c:strCache>
                <c:ptCount val="3"/>
                <c:pt idx="0">
                  <c:v>AAV 3 8Tx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5'!$CN$37:$CN$82</c:f>
              <c:numCache>
                <c:formatCode>0.0000</c:formatCode>
                <c:ptCount val="46"/>
                <c:pt idx="0">
                  <c:v>0</c:v>
                </c:pt>
                <c:pt idx="2">
                  <c:v>0</c:v>
                </c:pt>
                <c:pt idx="4">
                  <c:v>5.0000000000000001E-4</c:v>
                </c:pt>
                <c:pt idx="6">
                  <c:v>8.666666666666668E-3</c:v>
                </c:pt>
                <c:pt idx="8">
                  <c:v>9.6166666666666803E-2</c:v>
                </c:pt>
                <c:pt idx="10">
                  <c:v>0.24850000000000044</c:v>
                </c:pt>
                <c:pt idx="12">
                  <c:v>0.40700000000000014</c:v>
                </c:pt>
                <c:pt idx="14">
                  <c:v>0.54066666666666519</c:v>
                </c:pt>
                <c:pt idx="16">
                  <c:v>0.72683333333332945</c:v>
                </c:pt>
                <c:pt idx="18">
                  <c:v>0.91666666666666063</c:v>
                </c:pt>
                <c:pt idx="20">
                  <c:v>0.97799999999999332</c:v>
                </c:pt>
                <c:pt idx="22">
                  <c:v>0.996999999999993</c:v>
                </c:pt>
                <c:pt idx="24">
                  <c:v>0.99999999999999301</c:v>
                </c:pt>
                <c:pt idx="26">
                  <c:v>0.99999999999999301</c:v>
                </c:pt>
                <c:pt idx="28">
                  <c:v>0.99999999999999301</c:v>
                </c:pt>
                <c:pt idx="30">
                  <c:v>0.99999999999999301</c:v>
                </c:pt>
                <c:pt idx="32">
                  <c:v>0.99999999999999301</c:v>
                </c:pt>
                <c:pt idx="34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BE-44D7-8DAC-D7B161D066F5}"/>
            </c:ext>
          </c:extLst>
        </c:ser>
        <c:ser>
          <c:idx val="7"/>
          <c:order val="10"/>
          <c:tx>
            <c:strRef>
              <c:f>'Company 5'!$CO$34:$CO$36</c:f>
              <c:strCache>
                <c:ptCount val="3"/>
                <c:pt idx="0">
                  <c:v>AAV 3 8Tx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5'!$CO$37:$CO$82</c:f>
              <c:numCache>
                <c:formatCode>0.0000</c:formatCode>
                <c:ptCount val="46"/>
                <c:pt idx="0">
                  <c:v>0</c:v>
                </c:pt>
                <c:pt idx="2">
                  <c:v>0</c:v>
                </c:pt>
                <c:pt idx="4">
                  <c:v>5.0000000000000001E-3</c:v>
                </c:pt>
                <c:pt idx="6">
                  <c:v>5.0999999999999927E-2</c:v>
                </c:pt>
                <c:pt idx="8">
                  <c:v>0.18800000000000036</c:v>
                </c:pt>
                <c:pt idx="10">
                  <c:v>0.31966666666666749</c:v>
                </c:pt>
                <c:pt idx="12">
                  <c:v>0.47033333333333249</c:v>
                </c:pt>
                <c:pt idx="14">
                  <c:v>0.61533333333333062</c:v>
                </c:pt>
                <c:pt idx="16">
                  <c:v>0.80833333333332869</c:v>
                </c:pt>
                <c:pt idx="18">
                  <c:v>0.94199999999999351</c:v>
                </c:pt>
                <c:pt idx="20">
                  <c:v>0.993999999999993</c:v>
                </c:pt>
                <c:pt idx="22">
                  <c:v>0.998999999999993</c:v>
                </c:pt>
                <c:pt idx="24">
                  <c:v>0.99999999999999301</c:v>
                </c:pt>
                <c:pt idx="26">
                  <c:v>0.99999999999999301</c:v>
                </c:pt>
                <c:pt idx="28">
                  <c:v>0.99999999999999301</c:v>
                </c:pt>
                <c:pt idx="30">
                  <c:v>0.99999999999999301</c:v>
                </c:pt>
                <c:pt idx="32">
                  <c:v>0.99999999999999301</c:v>
                </c:pt>
                <c:pt idx="34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BE-44D7-8DAC-D7B161D066F5}"/>
            </c:ext>
          </c:extLst>
        </c:ser>
        <c:ser>
          <c:idx val="8"/>
          <c:order val="11"/>
          <c:tx>
            <c:strRef>
              <c:f>'Company 5'!$CP$34:$CP$36</c:f>
              <c:strCache>
                <c:ptCount val="3"/>
                <c:pt idx="0">
                  <c:v>AAV 3 8Tx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5'!$CP$37:$CP$82</c:f>
              <c:numCache>
                <c:formatCode>0.0000</c:formatCode>
                <c:ptCount val="46"/>
                <c:pt idx="0">
                  <c:v>0</c:v>
                </c:pt>
                <c:pt idx="2">
                  <c:v>0</c:v>
                </c:pt>
                <c:pt idx="4">
                  <c:v>1.6666666666666666E-3</c:v>
                </c:pt>
                <c:pt idx="6">
                  <c:v>1.5499999999999995E-2</c:v>
                </c:pt>
                <c:pt idx="8">
                  <c:v>3.9499999999999993E-2</c:v>
                </c:pt>
                <c:pt idx="10">
                  <c:v>0.10400000000000016</c:v>
                </c:pt>
                <c:pt idx="12">
                  <c:v>0.19733333333333364</c:v>
                </c:pt>
                <c:pt idx="14">
                  <c:v>0.30850000000000027</c:v>
                </c:pt>
                <c:pt idx="16">
                  <c:v>0.42899999999999949</c:v>
                </c:pt>
                <c:pt idx="18">
                  <c:v>0.59466666666666546</c:v>
                </c:pt>
                <c:pt idx="20">
                  <c:v>0.70349999999999691</c:v>
                </c:pt>
                <c:pt idx="22">
                  <c:v>0.78199999999999581</c:v>
                </c:pt>
                <c:pt idx="24">
                  <c:v>0.87133333333332785</c:v>
                </c:pt>
                <c:pt idx="26">
                  <c:v>0.95099999999999363</c:v>
                </c:pt>
                <c:pt idx="28">
                  <c:v>0.9849999999999931</c:v>
                </c:pt>
                <c:pt idx="30">
                  <c:v>0.99699999999999289</c:v>
                </c:pt>
                <c:pt idx="32">
                  <c:v>0.99999999999999301</c:v>
                </c:pt>
                <c:pt idx="34">
                  <c:v>0.99999999999999301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BE-44D7-8DAC-D7B161D06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03615010703897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6'!$CK$37:$CK$82</c:f>
              <c:numCache>
                <c:formatCode>0.0000</c:formatCode>
                <c:ptCount val="46"/>
                <c:pt idx="7">
                  <c:v>1.3913043478260901E-3</c:v>
                </c:pt>
                <c:pt idx="8">
                  <c:v>1.7739130434782601E-2</c:v>
                </c:pt>
                <c:pt idx="9">
                  <c:v>3.4086956521739098E-2</c:v>
                </c:pt>
                <c:pt idx="10">
                  <c:v>9.4956521739130398E-2</c:v>
                </c:pt>
                <c:pt idx="11">
                  <c:v>0.155826086956522</c:v>
                </c:pt>
                <c:pt idx="12">
                  <c:v>0.247217391304348</c:v>
                </c:pt>
                <c:pt idx="13">
                  <c:v>0.338608695652174</c:v>
                </c:pt>
                <c:pt idx="14">
                  <c:v>0.39539130434782599</c:v>
                </c:pt>
                <c:pt idx="15">
                  <c:v>0.45217391304347798</c:v>
                </c:pt>
                <c:pt idx="16">
                  <c:v>0.49965217391304401</c:v>
                </c:pt>
                <c:pt idx="17">
                  <c:v>0.54713043478260903</c:v>
                </c:pt>
                <c:pt idx="18">
                  <c:v>0.624</c:v>
                </c:pt>
                <c:pt idx="19">
                  <c:v>0.70086956521739097</c:v>
                </c:pt>
                <c:pt idx="20">
                  <c:v>0.805652173913044</c:v>
                </c:pt>
                <c:pt idx="21">
                  <c:v>0.91043478260869604</c:v>
                </c:pt>
                <c:pt idx="22">
                  <c:v>0.94886956521739096</c:v>
                </c:pt>
                <c:pt idx="23">
                  <c:v>0.987304347826087</c:v>
                </c:pt>
                <c:pt idx="24">
                  <c:v>0.99365217391304395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6'!$CL$37:$CL$82</c:f>
              <c:numCache>
                <c:formatCode>0.0000</c:formatCode>
                <c:ptCount val="46"/>
                <c:pt idx="7">
                  <c:v>1.2521739130434801E-2</c:v>
                </c:pt>
                <c:pt idx="8">
                  <c:v>6.3217391304347795E-2</c:v>
                </c:pt>
                <c:pt idx="9">
                  <c:v>0.11391304347826101</c:v>
                </c:pt>
                <c:pt idx="10">
                  <c:v>0.20165217391304299</c:v>
                </c:pt>
                <c:pt idx="11">
                  <c:v>0.28939130434782601</c:v>
                </c:pt>
                <c:pt idx="12">
                  <c:v>0.35660869565217401</c:v>
                </c:pt>
                <c:pt idx="13">
                  <c:v>0.42382608695652202</c:v>
                </c:pt>
                <c:pt idx="14">
                  <c:v>0.47069565217391302</c:v>
                </c:pt>
                <c:pt idx="15">
                  <c:v>0.51756521739130401</c:v>
                </c:pt>
                <c:pt idx="16">
                  <c:v>0.58478260869565202</c:v>
                </c:pt>
                <c:pt idx="17">
                  <c:v>0.65200000000000002</c:v>
                </c:pt>
                <c:pt idx="18">
                  <c:v>0.76530434782608703</c:v>
                </c:pt>
                <c:pt idx="19">
                  <c:v>0.87860869565217403</c:v>
                </c:pt>
                <c:pt idx="20">
                  <c:v>0.93147826086956498</c:v>
                </c:pt>
                <c:pt idx="21">
                  <c:v>0.98434782608695703</c:v>
                </c:pt>
                <c:pt idx="22">
                  <c:v>0.99217391304347802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  <c:pt idx="7">
                  <c:v>0</c:v>
                </c:pt>
                <c:pt idx="8">
                  <c:v>1.7391304347826099E-4</c:v>
                </c:pt>
                <c:pt idx="9">
                  <c:v>3.4782608695652198E-4</c:v>
                </c:pt>
                <c:pt idx="10">
                  <c:v>8.6956521739130401E-3</c:v>
                </c:pt>
                <c:pt idx="11">
                  <c:v>1.7043478260869601E-2</c:v>
                </c:pt>
                <c:pt idx="12">
                  <c:v>7.5999999999999998E-2</c:v>
                </c:pt>
                <c:pt idx="13">
                  <c:v>0.13495652173913</c:v>
                </c:pt>
                <c:pt idx="14">
                  <c:v>0.22086956521739101</c:v>
                </c:pt>
                <c:pt idx="15">
                  <c:v>0.30678260869565199</c:v>
                </c:pt>
                <c:pt idx="16">
                  <c:v>0.36113043478260898</c:v>
                </c:pt>
                <c:pt idx="17">
                  <c:v>0.41547826086956502</c:v>
                </c:pt>
                <c:pt idx="18">
                  <c:v>0.45504347826086999</c:v>
                </c:pt>
                <c:pt idx="19">
                  <c:v>0.49460869565217402</c:v>
                </c:pt>
                <c:pt idx="20">
                  <c:v>0.52008695652173897</c:v>
                </c:pt>
                <c:pt idx="21">
                  <c:v>0.54556521739130404</c:v>
                </c:pt>
                <c:pt idx="22">
                  <c:v>0.65808695652173899</c:v>
                </c:pt>
                <c:pt idx="23">
                  <c:v>0.77060869565217405</c:v>
                </c:pt>
                <c:pt idx="24">
                  <c:v>0.87460869565217403</c:v>
                </c:pt>
                <c:pt idx="25">
                  <c:v>0.97860869565217401</c:v>
                </c:pt>
                <c:pt idx="26">
                  <c:v>0.98921739130434805</c:v>
                </c:pt>
                <c:pt idx="27">
                  <c:v>0.99982608695652198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  <c:pt idx="7">
                  <c:v>0.39356521739130401</c:v>
                </c:pt>
                <c:pt idx="8">
                  <c:v>0.47826086956521702</c:v>
                </c:pt>
                <c:pt idx="9">
                  <c:v>0.56295652173913002</c:v>
                </c:pt>
                <c:pt idx="10">
                  <c:v>0.66669565217391302</c:v>
                </c:pt>
                <c:pt idx="11">
                  <c:v>0.77043478260869602</c:v>
                </c:pt>
                <c:pt idx="12">
                  <c:v>0.85834782608695703</c:v>
                </c:pt>
                <c:pt idx="13">
                  <c:v>0.94626086956521704</c:v>
                </c:pt>
                <c:pt idx="14">
                  <c:v>0.97104347826087001</c:v>
                </c:pt>
                <c:pt idx="15">
                  <c:v>0.99582608695652197</c:v>
                </c:pt>
                <c:pt idx="16">
                  <c:v>0.99791304347826104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  <c:pt idx="7">
                  <c:v>0.470608695652174</c:v>
                </c:pt>
                <c:pt idx="8">
                  <c:v>0.54826086956521802</c:v>
                </c:pt>
                <c:pt idx="9">
                  <c:v>0.62591304347826104</c:v>
                </c:pt>
                <c:pt idx="10">
                  <c:v>0.72860869565217401</c:v>
                </c:pt>
                <c:pt idx="11">
                  <c:v>0.83130434782608698</c:v>
                </c:pt>
                <c:pt idx="12">
                  <c:v>0.90252173913043499</c:v>
                </c:pt>
                <c:pt idx="13">
                  <c:v>0.973739130434783</c:v>
                </c:pt>
                <c:pt idx="14">
                  <c:v>0.986869565217391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  <c:pt idx="7">
                  <c:v>7.0782608695652199E-2</c:v>
                </c:pt>
                <c:pt idx="8">
                  <c:v>0.17339130434782599</c:v>
                </c:pt>
                <c:pt idx="9">
                  <c:v>0.27600000000000002</c:v>
                </c:pt>
                <c:pt idx="10">
                  <c:v>0.34634782608695702</c:v>
                </c:pt>
                <c:pt idx="11">
                  <c:v>0.41669565217391302</c:v>
                </c:pt>
                <c:pt idx="12">
                  <c:v>0.45800000000000002</c:v>
                </c:pt>
                <c:pt idx="13">
                  <c:v>0.49930434782608701</c:v>
                </c:pt>
                <c:pt idx="14">
                  <c:v>0.55739130434782602</c:v>
                </c:pt>
                <c:pt idx="15">
                  <c:v>0.61547826086956503</c:v>
                </c:pt>
                <c:pt idx="16">
                  <c:v>0.76591304347826095</c:v>
                </c:pt>
                <c:pt idx="17">
                  <c:v>0.91634782608695697</c:v>
                </c:pt>
                <c:pt idx="18">
                  <c:v>0.95713043478260895</c:v>
                </c:pt>
                <c:pt idx="19">
                  <c:v>0.99791304347826104</c:v>
                </c:pt>
                <c:pt idx="20">
                  <c:v>0.99895652173913096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  <c:pt idx="7">
                  <c:v>0</c:v>
                </c:pt>
                <c:pt idx="8">
                  <c:v>4.4347826086956503E-3</c:v>
                </c:pt>
                <c:pt idx="9">
                  <c:v>8.8695652173913005E-3</c:v>
                </c:pt>
                <c:pt idx="10">
                  <c:v>7.0260869565217404E-2</c:v>
                </c:pt>
                <c:pt idx="11">
                  <c:v>0.13165217391304301</c:v>
                </c:pt>
                <c:pt idx="12">
                  <c:v>0.222</c:v>
                </c:pt>
                <c:pt idx="13">
                  <c:v>0.31234782608695699</c:v>
                </c:pt>
                <c:pt idx="14">
                  <c:v>0.36382608695652202</c:v>
                </c:pt>
                <c:pt idx="15">
                  <c:v>0.41530434782608699</c:v>
                </c:pt>
                <c:pt idx="16">
                  <c:v>0.45965217391304303</c:v>
                </c:pt>
                <c:pt idx="17">
                  <c:v>0.504</c:v>
                </c:pt>
                <c:pt idx="18">
                  <c:v>0.55626086956521703</c:v>
                </c:pt>
                <c:pt idx="19">
                  <c:v>0.60852173913043495</c:v>
                </c:pt>
                <c:pt idx="20">
                  <c:v>0.70104347826086999</c:v>
                </c:pt>
                <c:pt idx="21">
                  <c:v>0.79356521739130503</c:v>
                </c:pt>
                <c:pt idx="22">
                  <c:v>0.87652173913043496</c:v>
                </c:pt>
                <c:pt idx="23">
                  <c:v>0.959478260869565</c:v>
                </c:pt>
                <c:pt idx="24">
                  <c:v>0.97782608695652196</c:v>
                </c:pt>
                <c:pt idx="25">
                  <c:v>0.99617391304347802</c:v>
                </c:pt>
                <c:pt idx="26">
                  <c:v>0.99808695652173895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  <c:pt idx="7">
                  <c:v>0</c:v>
                </c:pt>
                <c:pt idx="8">
                  <c:v>2.3043478260869599E-2</c:v>
                </c:pt>
                <c:pt idx="9">
                  <c:v>4.6086956521739102E-2</c:v>
                </c:pt>
                <c:pt idx="10">
                  <c:v>0.15156521739130399</c:v>
                </c:pt>
                <c:pt idx="11">
                  <c:v>0.25704347826086998</c:v>
                </c:pt>
                <c:pt idx="12">
                  <c:v>0.32652173913043497</c:v>
                </c:pt>
                <c:pt idx="13">
                  <c:v>0.39600000000000002</c:v>
                </c:pt>
                <c:pt idx="14">
                  <c:v>0.44495652173912997</c:v>
                </c:pt>
                <c:pt idx="15">
                  <c:v>0.49391304347826098</c:v>
                </c:pt>
                <c:pt idx="16">
                  <c:v>0.54765217391304299</c:v>
                </c:pt>
                <c:pt idx="17">
                  <c:v>0.60139130434782595</c:v>
                </c:pt>
                <c:pt idx="18">
                  <c:v>0.70669565217391295</c:v>
                </c:pt>
                <c:pt idx="19">
                  <c:v>0.81200000000000006</c:v>
                </c:pt>
                <c:pt idx="20">
                  <c:v>0.88991304347826095</c:v>
                </c:pt>
                <c:pt idx="21">
                  <c:v>0.96782608695652195</c:v>
                </c:pt>
                <c:pt idx="22">
                  <c:v>0.98382608695652196</c:v>
                </c:pt>
                <c:pt idx="23">
                  <c:v>0.99982608695652198</c:v>
                </c:pt>
                <c:pt idx="24">
                  <c:v>0.99991304347826104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  <c:pt idx="7">
                  <c:v>0</c:v>
                </c:pt>
                <c:pt idx="8">
                  <c:v>1.17391304347826E-3</c:v>
                </c:pt>
                <c:pt idx="9">
                  <c:v>2.34782608695652E-3</c:v>
                </c:pt>
                <c:pt idx="10">
                  <c:v>3.52173913043478E-3</c:v>
                </c:pt>
                <c:pt idx="11">
                  <c:v>4.69565217391304E-3</c:v>
                </c:pt>
                <c:pt idx="12">
                  <c:v>6.4869565217391303E-2</c:v>
                </c:pt>
                <c:pt idx="13">
                  <c:v>0.12504347826087001</c:v>
                </c:pt>
                <c:pt idx="14">
                  <c:v>0.21469565217391301</c:v>
                </c:pt>
                <c:pt idx="15">
                  <c:v>0.30434782608695699</c:v>
                </c:pt>
                <c:pt idx="16">
                  <c:v>0.35339130434782601</c:v>
                </c:pt>
                <c:pt idx="17">
                  <c:v>0.40243478260869597</c:v>
                </c:pt>
                <c:pt idx="18">
                  <c:v>0.44721739130434801</c:v>
                </c:pt>
                <c:pt idx="19">
                  <c:v>0.49199999999999999</c:v>
                </c:pt>
                <c:pt idx="20">
                  <c:v>0.50982608695652198</c:v>
                </c:pt>
                <c:pt idx="21">
                  <c:v>0.52765217391304298</c:v>
                </c:pt>
                <c:pt idx="22">
                  <c:v>0.61295652173912996</c:v>
                </c:pt>
                <c:pt idx="23">
                  <c:v>0.69826086956521705</c:v>
                </c:pt>
                <c:pt idx="24">
                  <c:v>0.82208695652173902</c:v>
                </c:pt>
                <c:pt idx="25">
                  <c:v>0.945913043478261</c:v>
                </c:pt>
                <c:pt idx="26">
                  <c:v>0.97252173913043505</c:v>
                </c:pt>
                <c:pt idx="27">
                  <c:v>0.99913043478260899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  <c:pt idx="7">
                  <c:v>0.35408695652173899</c:v>
                </c:pt>
                <c:pt idx="8">
                  <c:v>0.42234782608695698</c:v>
                </c:pt>
                <c:pt idx="9">
                  <c:v>0.49060869565217402</c:v>
                </c:pt>
                <c:pt idx="10">
                  <c:v>0.56530434782608696</c:v>
                </c:pt>
                <c:pt idx="11">
                  <c:v>0.64</c:v>
                </c:pt>
                <c:pt idx="12">
                  <c:v>0.74765217391304395</c:v>
                </c:pt>
                <c:pt idx="13">
                  <c:v>0.855304347826087</c:v>
                </c:pt>
                <c:pt idx="14">
                  <c:v>0.91913043478260903</c:v>
                </c:pt>
                <c:pt idx="15">
                  <c:v>0.98295652173912995</c:v>
                </c:pt>
                <c:pt idx="16">
                  <c:v>0.99139130434782596</c:v>
                </c:pt>
                <c:pt idx="17">
                  <c:v>0.99982608695652198</c:v>
                </c:pt>
                <c:pt idx="18">
                  <c:v>0.99991304347826104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  <c:pt idx="7">
                  <c:v>0.427652173913043</c:v>
                </c:pt>
                <c:pt idx="8">
                  <c:v>0.48547826086956503</c:v>
                </c:pt>
                <c:pt idx="9">
                  <c:v>0.54330434782608705</c:v>
                </c:pt>
                <c:pt idx="10">
                  <c:v>0.62791304347826105</c:v>
                </c:pt>
                <c:pt idx="11">
                  <c:v>0.71252173913043504</c:v>
                </c:pt>
                <c:pt idx="12">
                  <c:v>0.80930434782608696</c:v>
                </c:pt>
                <c:pt idx="13">
                  <c:v>0.90608695652173898</c:v>
                </c:pt>
                <c:pt idx="14">
                  <c:v>0.94660869565217398</c:v>
                </c:pt>
                <c:pt idx="15">
                  <c:v>0.98713043478260898</c:v>
                </c:pt>
                <c:pt idx="16">
                  <c:v>0.99321739130434805</c:v>
                </c:pt>
                <c:pt idx="17">
                  <c:v>0.99930434782608701</c:v>
                </c:pt>
                <c:pt idx="18">
                  <c:v>0.99965217391304395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  <c:pt idx="7">
                  <c:v>5.02608695652174E-2</c:v>
                </c:pt>
                <c:pt idx="8">
                  <c:v>0.16678260869565201</c:v>
                </c:pt>
                <c:pt idx="9">
                  <c:v>0.28330434782608699</c:v>
                </c:pt>
                <c:pt idx="10">
                  <c:v>0.347391304347826</c:v>
                </c:pt>
                <c:pt idx="11">
                  <c:v>0.41147826086956502</c:v>
                </c:pt>
                <c:pt idx="12">
                  <c:v>0.45530434782608697</c:v>
                </c:pt>
                <c:pt idx="13">
                  <c:v>0.49913043478260899</c:v>
                </c:pt>
                <c:pt idx="14">
                  <c:v>0.54791304347826097</c:v>
                </c:pt>
                <c:pt idx="15">
                  <c:v>0.59669565217391296</c:v>
                </c:pt>
                <c:pt idx="16">
                  <c:v>0.74330434782608701</c:v>
                </c:pt>
                <c:pt idx="17">
                  <c:v>0.88991304347826095</c:v>
                </c:pt>
                <c:pt idx="18">
                  <c:v>0.94330434782608696</c:v>
                </c:pt>
                <c:pt idx="19">
                  <c:v>0.99669565217391298</c:v>
                </c:pt>
                <c:pt idx="20">
                  <c:v>0.99834782608695705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6'!$AT$37:$AT$82</c:f>
              <c:numCache>
                <c:formatCode>0.0000</c:formatCode>
                <c:ptCount val="46"/>
                <c:pt idx="11">
                  <c:v>0.131735318125168</c:v>
                </c:pt>
                <c:pt idx="12">
                  <c:v>0.20256915255833299</c:v>
                </c:pt>
                <c:pt idx="13">
                  <c:v>0.27340298699149801</c:v>
                </c:pt>
                <c:pt idx="14">
                  <c:v>0.32534766102693802</c:v>
                </c:pt>
                <c:pt idx="15">
                  <c:v>0.37729233506237803</c:v>
                </c:pt>
                <c:pt idx="16">
                  <c:v>0.41908584127772502</c:v>
                </c:pt>
                <c:pt idx="17">
                  <c:v>0.46087934749307202</c:v>
                </c:pt>
                <c:pt idx="18">
                  <c:v>0.50802121964147395</c:v>
                </c:pt>
                <c:pt idx="19">
                  <c:v>0.555163091789874</c:v>
                </c:pt>
                <c:pt idx="20">
                  <c:v>0.65096985307715804</c:v>
                </c:pt>
                <c:pt idx="21">
                  <c:v>0.74677661436444098</c:v>
                </c:pt>
                <c:pt idx="22">
                  <c:v>0.84517443891840605</c:v>
                </c:pt>
                <c:pt idx="23">
                  <c:v>0.943572263472372</c:v>
                </c:pt>
                <c:pt idx="24">
                  <c:v>0.96774442497427504</c:v>
                </c:pt>
                <c:pt idx="25">
                  <c:v>0.99191658647617797</c:v>
                </c:pt>
                <c:pt idx="26">
                  <c:v>0.99595829323808904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  <c:pt idx="11">
                  <c:v>0.115261681930288</c:v>
                </c:pt>
                <c:pt idx="12">
                  <c:v>0.19204901145154399</c:v>
                </c:pt>
                <c:pt idx="13">
                  <c:v>0.26883634097280001</c:v>
                </c:pt>
                <c:pt idx="14">
                  <c:v>0.31510901279569398</c:v>
                </c:pt>
                <c:pt idx="15">
                  <c:v>0.36138168461858799</c:v>
                </c:pt>
                <c:pt idx="16">
                  <c:v>0.405301212805387</c:v>
                </c:pt>
                <c:pt idx="17">
                  <c:v>0.44922074099218601</c:v>
                </c:pt>
                <c:pt idx="18">
                  <c:v>0.48386682780010398</c:v>
                </c:pt>
                <c:pt idx="19">
                  <c:v>0.51851291460802196</c:v>
                </c:pt>
                <c:pt idx="20">
                  <c:v>0.59381037889974497</c:v>
                </c:pt>
                <c:pt idx="21">
                  <c:v>0.66910784319146899</c:v>
                </c:pt>
                <c:pt idx="22">
                  <c:v>0.774369114615167</c:v>
                </c:pt>
                <c:pt idx="23">
                  <c:v>0.87963038603886601</c:v>
                </c:pt>
                <c:pt idx="24">
                  <c:v>0.930342612060851</c:v>
                </c:pt>
                <c:pt idx="25">
                  <c:v>0.981054838082836</c:v>
                </c:pt>
                <c:pt idx="26">
                  <c:v>0.99018040000276497</c:v>
                </c:pt>
                <c:pt idx="27">
                  <c:v>0.99930596192269505</c:v>
                </c:pt>
                <c:pt idx="28">
                  <c:v>0.99965298096134703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4.6014546534065602E-3</c:v>
                </c:pt>
                <c:pt idx="7">
                  <c:v>2.38577888663653E-2</c:v>
                </c:pt>
                <c:pt idx="8">
                  <c:v>7.0951462075107594E-2</c:v>
                </c:pt>
                <c:pt idx="9">
                  <c:v>0.165207065459403</c:v>
                </c:pt>
                <c:pt idx="10">
                  <c:v>0.24447083271485801</c:v>
                </c:pt>
                <c:pt idx="11">
                  <c:v>0.300578892682203</c:v>
                </c:pt>
                <c:pt idx="12">
                  <c:v>0.332640641234971</c:v>
                </c:pt>
                <c:pt idx="13">
                  <c:v>0.366780466082826</c:v>
                </c:pt>
                <c:pt idx="14">
                  <c:v>0.41309188065904701</c:v>
                </c:pt>
                <c:pt idx="15">
                  <c:v>0.46177823957251002</c:v>
                </c:pt>
                <c:pt idx="16">
                  <c:v>0.49042600564049299</c:v>
                </c:pt>
                <c:pt idx="17">
                  <c:v>0.49933204690515098</c:v>
                </c:pt>
                <c:pt idx="18">
                  <c:v>0.50111325515808203</c:v>
                </c:pt>
                <c:pt idx="19">
                  <c:v>0.50601157785364403</c:v>
                </c:pt>
                <c:pt idx="20">
                  <c:v>0.52708920884666799</c:v>
                </c:pt>
                <c:pt idx="21">
                  <c:v>0.57028350898025804</c:v>
                </c:pt>
                <c:pt idx="22">
                  <c:v>0.64925040819355795</c:v>
                </c:pt>
                <c:pt idx="23">
                  <c:v>0.75612290336945198</c:v>
                </c:pt>
                <c:pt idx="24">
                  <c:v>0.85631586759685296</c:v>
                </c:pt>
                <c:pt idx="25">
                  <c:v>0.92993914205135797</c:v>
                </c:pt>
                <c:pt idx="26">
                  <c:v>0.97061006382662895</c:v>
                </c:pt>
                <c:pt idx="27">
                  <c:v>0.99005492058779898</c:v>
                </c:pt>
                <c:pt idx="28">
                  <c:v>0.99703131957844704</c:v>
                </c:pt>
                <c:pt idx="29">
                  <c:v>0.99910939587353398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4.4530206323278903E-4</c:v>
                </c:pt>
                <c:pt idx="9">
                  <c:v>2.6718123793974002E-3</c:v>
                </c:pt>
                <c:pt idx="10">
                  <c:v>1.3952797981297199E-2</c:v>
                </c:pt>
                <c:pt idx="11">
                  <c:v>4.0670921775270798E-2</c:v>
                </c:pt>
                <c:pt idx="12">
                  <c:v>8.8021374499035201E-2</c:v>
                </c:pt>
                <c:pt idx="13">
                  <c:v>0.15288704170996001</c:v>
                </c:pt>
                <c:pt idx="14">
                  <c:v>0.216862104794419</c:v>
                </c:pt>
                <c:pt idx="15">
                  <c:v>0.27178269259314197</c:v>
                </c:pt>
                <c:pt idx="16">
                  <c:v>0.30800059373608402</c:v>
                </c:pt>
                <c:pt idx="17">
                  <c:v>0.33397654742466998</c:v>
                </c:pt>
                <c:pt idx="18">
                  <c:v>0.35505417841769299</c:v>
                </c:pt>
                <c:pt idx="19">
                  <c:v>0.38206917025382198</c:v>
                </c:pt>
                <c:pt idx="20">
                  <c:v>0.41932610954430799</c:v>
                </c:pt>
                <c:pt idx="21">
                  <c:v>0.45732521894018102</c:v>
                </c:pt>
                <c:pt idx="22">
                  <c:v>0.48300430458661098</c:v>
                </c:pt>
                <c:pt idx="23">
                  <c:v>0.49473059225174398</c:v>
                </c:pt>
                <c:pt idx="24">
                  <c:v>0.49873831082084003</c:v>
                </c:pt>
                <c:pt idx="25">
                  <c:v>0.49977734896838399</c:v>
                </c:pt>
                <c:pt idx="26">
                  <c:v>0.50051951907377201</c:v>
                </c:pt>
                <c:pt idx="27">
                  <c:v>0.50170699124239304</c:v>
                </c:pt>
                <c:pt idx="28">
                  <c:v>0.50541784176933402</c:v>
                </c:pt>
                <c:pt idx="29">
                  <c:v>0.51343327890752499</c:v>
                </c:pt>
                <c:pt idx="30">
                  <c:v>0.53183909752115199</c:v>
                </c:pt>
                <c:pt idx="31">
                  <c:v>0.57636930384444096</c:v>
                </c:pt>
                <c:pt idx="32">
                  <c:v>0.65489090099450797</c:v>
                </c:pt>
                <c:pt idx="33">
                  <c:v>0.74914650437880403</c:v>
                </c:pt>
                <c:pt idx="34">
                  <c:v>0.86284696452426901</c:v>
                </c:pt>
                <c:pt idx="35">
                  <c:v>0.94582158230666502</c:v>
                </c:pt>
                <c:pt idx="36">
                  <c:v>0.986047202018703</c:v>
                </c:pt>
                <c:pt idx="37">
                  <c:v>0.99851565978922396</c:v>
                </c:pt>
                <c:pt idx="38">
                  <c:v>0.99970313195784499</c:v>
                </c:pt>
                <c:pt idx="39">
                  <c:v>0.999851565978922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3.1468012468457698E-3</c:v>
                </c:pt>
                <c:pt idx="7">
                  <c:v>2.5204096778981701E-2</c:v>
                </c:pt>
                <c:pt idx="8">
                  <c:v>8.0510613032507103E-2</c:v>
                </c:pt>
                <c:pt idx="9">
                  <c:v>0.16710677763308701</c:v>
                </c:pt>
                <c:pt idx="10">
                  <c:v>0.245805765720116</c:v>
                </c:pt>
                <c:pt idx="11">
                  <c:v>0.29778833308594299</c:v>
                </c:pt>
                <c:pt idx="12">
                  <c:v>0.33587650289446302</c:v>
                </c:pt>
                <c:pt idx="13">
                  <c:v>0.37936767107020902</c:v>
                </c:pt>
                <c:pt idx="14">
                  <c:v>0.43031022710405198</c:v>
                </c:pt>
                <c:pt idx="15">
                  <c:v>0.47338578002078102</c:v>
                </c:pt>
                <c:pt idx="16">
                  <c:v>0.49481965266439099</c:v>
                </c:pt>
                <c:pt idx="17">
                  <c:v>0.49986640938103</c:v>
                </c:pt>
                <c:pt idx="18">
                  <c:v>0.50384444114591098</c:v>
                </c:pt>
                <c:pt idx="19">
                  <c:v>0.51717381623868197</c:v>
                </c:pt>
                <c:pt idx="20">
                  <c:v>0.55443075552916699</c:v>
                </c:pt>
                <c:pt idx="21">
                  <c:v>0.62915244173964702</c:v>
                </c:pt>
                <c:pt idx="22">
                  <c:v>0.73744990351788597</c:v>
                </c:pt>
                <c:pt idx="23">
                  <c:v>0.84960664984414402</c:v>
                </c:pt>
                <c:pt idx="24">
                  <c:v>0.92976102122606497</c:v>
                </c:pt>
                <c:pt idx="25">
                  <c:v>0.9726584533175</c:v>
                </c:pt>
                <c:pt idx="26">
                  <c:v>0.99198456286180803</c:v>
                </c:pt>
                <c:pt idx="27">
                  <c:v>0.99875315422294797</c:v>
                </c:pt>
                <c:pt idx="28">
                  <c:v>0.99976250556627599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3.85928454801832E-4</c:v>
                </c:pt>
                <c:pt idx="9">
                  <c:v>4.6642811950938596E-3</c:v>
                </c:pt>
                <c:pt idx="10">
                  <c:v>2.1061755921833201E-2</c:v>
                </c:pt>
                <c:pt idx="11">
                  <c:v>5.2664390678343498E-2</c:v>
                </c:pt>
                <c:pt idx="12">
                  <c:v>0.109930236010094</c:v>
                </c:pt>
                <c:pt idx="13">
                  <c:v>0.197090693186878</c:v>
                </c:pt>
                <c:pt idx="14">
                  <c:v>0.26299539854534698</c:v>
                </c:pt>
                <c:pt idx="15">
                  <c:v>0.302805402998367</c:v>
                </c:pt>
                <c:pt idx="16">
                  <c:v>0.33148285587056497</c:v>
                </c:pt>
                <c:pt idx="17">
                  <c:v>0.35434169511652103</c:v>
                </c:pt>
                <c:pt idx="18">
                  <c:v>0.38569096036811601</c:v>
                </c:pt>
                <c:pt idx="19">
                  <c:v>0.43232892979070803</c:v>
                </c:pt>
                <c:pt idx="20">
                  <c:v>0.47519667507792801</c:v>
                </c:pt>
                <c:pt idx="21">
                  <c:v>0.49443372420958898</c:v>
                </c:pt>
                <c:pt idx="22">
                  <c:v>0.49936173370936598</c:v>
                </c:pt>
                <c:pt idx="23">
                  <c:v>0.500163277423185</c:v>
                </c:pt>
                <c:pt idx="24">
                  <c:v>0.50087576072435802</c:v>
                </c:pt>
                <c:pt idx="25">
                  <c:v>0.50360694671218598</c:v>
                </c:pt>
                <c:pt idx="26">
                  <c:v>0.51230518034733596</c:v>
                </c:pt>
                <c:pt idx="27">
                  <c:v>0.53756865073474802</c:v>
                </c:pt>
                <c:pt idx="28">
                  <c:v>0.60151402701499201</c:v>
                </c:pt>
                <c:pt idx="29">
                  <c:v>0.69888674484191804</c:v>
                </c:pt>
                <c:pt idx="30">
                  <c:v>0.81368561674335704</c:v>
                </c:pt>
                <c:pt idx="31">
                  <c:v>0.91061303250705095</c:v>
                </c:pt>
                <c:pt idx="32">
                  <c:v>0.97141160754044797</c:v>
                </c:pt>
                <c:pt idx="33">
                  <c:v>0.99317203503042895</c:v>
                </c:pt>
                <c:pt idx="34">
                  <c:v>0.99875315422294797</c:v>
                </c:pt>
                <c:pt idx="35">
                  <c:v>0.99976250556627599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1.4843402107755899E-4</c:v>
                      </c:pt>
                      <c:pt idx="9">
                        <c:v>1.9593290782247301E-2</c:v>
                      </c:pt>
                      <c:pt idx="10">
                        <c:v>4.92800949977737E-2</c:v>
                      </c:pt>
                      <c:pt idx="11">
                        <c:v>0.117114442630251</c:v>
                      </c:pt>
                      <c:pt idx="12">
                        <c:v>0.19578447380139499</c:v>
                      </c:pt>
                      <c:pt idx="13">
                        <c:v>0.28172777200534399</c:v>
                      </c:pt>
                      <c:pt idx="14">
                        <c:v>0.33056256493988401</c:v>
                      </c:pt>
                      <c:pt idx="15">
                        <c:v>0.39038147543417001</c:v>
                      </c:pt>
                      <c:pt idx="16">
                        <c:v>0.44678640344366899</c:v>
                      </c:pt>
                      <c:pt idx="17">
                        <c:v>0.483746474691999</c:v>
                      </c:pt>
                      <c:pt idx="18">
                        <c:v>0.49502746029389899</c:v>
                      </c:pt>
                      <c:pt idx="19">
                        <c:v>0.49948048092622799</c:v>
                      </c:pt>
                      <c:pt idx="20">
                        <c:v>0.52070654594032995</c:v>
                      </c:pt>
                      <c:pt idx="21">
                        <c:v>0.55900252337835798</c:v>
                      </c:pt>
                      <c:pt idx="22">
                        <c:v>0.655781505120974</c:v>
                      </c:pt>
                      <c:pt idx="23">
                        <c:v>0.78061451684726102</c:v>
                      </c:pt>
                      <c:pt idx="24">
                        <c:v>0.90470535846816102</c:v>
                      </c:pt>
                      <c:pt idx="25">
                        <c:v>0.96066498441442805</c:v>
                      </c:pt>
                      <c:pt idx="26">
                        <c:v>0.98278165355499503</c:v>
                      </c:pt>
                      <c:pt idx="27">
                        <c:v>0.99376577111473996</c:v>
                      </c:pt>
                      <c:pt idx="28">
                        <c:v>0.99881252783137897</c:v>
                      </c:pt>
                      <c:pt idx="29">
                        <c:v>0.99955469793676699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1.4843402107755899E-4</c:v>
                      </c:pt>
                      <c:pt idx="10">
                        <c:v>1.2320023749443401E-2</c:v>
                      </c:pt>
                      <c:pt idx="11">
                        <c:v>5.2545643461481398E-2</c:v>
                      </c:pt>
                      <c:pt idx="12">
                        <c:v>0.118153480777794</c:v>
                      </c:pt>
                      <c:pt idx="13">
                        <c:v>0.18672999851566</c:v>
                      </c:pt>
                      <c:pt idx="14">
                        <c:v>0.24803324922072101</c:v>
                      </c:pt>
                      <c:pt idx="15">
                        <c:v>0.30325070506160001</c:v>
                      </c:pt>
                      <c:pt idx="16">
                        <c:v>0.36336648359804102</c:v>
                      </c:pt>
                      <c:pt idx="17">
                        <c:v>0.417544901291376</c:v>
                      </c:pt>
                      <c:pt idx="18">
                        <c:v>0.44871604571767898</c:v>
                      </c:pt>
                      <c:pt idx="19">
                        <c:v>0.472317055069022</c:v>
                      </c:pt>
                      <c:pt idx="20">
                        <c:v>0.49116817574588101</c:v>
                      </c:pt>
                      <c:pt idx="21">
                        <c:v>0.497550838652219</c:v>
                      </c:pt>
                      <c:pt idx="22">
                        <c:v>0.49903517886299498</c:v>
                      </c:pt>
                      <c:pt idx="23">
                        <c:v>0.499925782989461</c:v>
                      </c:pt>
                      <c:pt idx="24">
                        <c:v>0.50616001187472204</c:v>
                      </c:pt>
                      <c:pt idx="25">
                        <c:v>0.52471426450942604</c:v>
                      </c:pt>
                      <c:pt idx="26">
                        <c:v>0.55365889861956397</c:v>
                      </c:pt>
                      <c:pt idx="27">
                        <c:v>0.62000890604126502</c:v>
                      </c:pt>
                      <c:pt idx="28">
                        <c:v>0.72420958883776099</c:v>
                      </c:pt>
                      <c:pt idx="29">
                        <c:v>0.82217604274899803</c:v>
                      </c:pt>
                      <c:pt idx="30">
                        <c:v>0.91019741724803305</c:v>
                      </c:pt>
                      <c:pt idx="31">
                        <c:v>0.967789817426154</c:v>
                      </c:pt>
                      <c:pt idx="32">
                        <c:v>0.99050022265103099</c:v>
                      </c:pt>
                      <c:pt idx="33">
                        <c:v>0.99851565978922396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1.692147840285E-3</c:v>
                      </c:pt>
                      <c:pt idx="9">
                        <c:v>1.16075404482708E-2</c:v>
                      </c:pt>
                      <c:pt idx="10">
                        <c:v>3.7880362179011397E-2</c:v>
                      </c:pt>
                      <c:pt idx="11">
                        <c:v>0.110138043639602</c:v>
                      </c:pt>
                      <c:pt idx="12">
                        <c:v>0.197387561229034</c:v>
                      </c:pt>
                      <c:pt idx="13">
                        <c:v>0.277690366632032</c:v>
                      </c:pt>
                      <c:pt idx="14">
                        <c:v>0.33596556330711003</c:v>
                      </c:pt>
                      <c:pt idx="15">
                        <c:v>0.39554697936767103</c:v>
                      </c:pt>
                      <c:pt idx="16">
                        <c:v>0.44880510613032498</c:v>
                      </c:pt>
                      <c:pt idx="17">
                        <c:v>0.48466676562268102</c:v>
                      </c:pt>
                      <c:pt idx="18">
                        <c:v>0.49713522339320199</c:v>
                      </c:pt>
                      <c:pt idx="19">
                        <c:v>0.50595220424521303</c:v>
                      </c:pt>
                      <c:pt idx="20">
                        <c:v>0.53373905299094604</c:v>
                      </c:pt>
                      <c:pt idx="21">
                        <c:v>0.59272673296719602</c:v>
                      </c:pt>
                      <c:pt idx="22">
                        <c:v>0.70102419474543598</c:v>
                      </c:pt>
                      <c:pt idx="23">
                        <c:v>0.82591658008015401</c:v>
                      </c:pt>
                      <c:pt idx="24">
                        <c:v>0.91806442036514802</c:v>
                      </c:pt>
                      <c:pt idx="25">
                        <c:v>0.97215377764583599</c:v>
                      </c:pt>
                      <c:pt idx="26">
                        <c:v>0.99047053584681599</c:v>
                      </c:pt>
                      <c:pt idx="27">
                        <c:v>0.99691257236158504</c:v>
                      </c:pt>
                      <c:pt idx="28">
                        <c:v>0.99952501113255099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9.2029093068131103E-4</c:v>
                      </c:pt>
                      <c:pt idx="8">
                        <c:v>6.9763989906486802E-3</c:v>
                      </c:pt>
                      <c:pt idx="9">
                        <c:v>2.2027608727920499E-2</c:v>
                      </c:pt>
                      <c:pt idx="10">
                        <c:v>5.6909603681163698E-2</c:v>
                      </c:pt>
                      <c:pt idx="11">
                        <c:v>0.123912720795606</c:v>
                      </c:pt>
                      <c:pt idx="12">
                        <c:v>0.20154371381920699</c:v>
                      </c:pt>
                      <c:pt idx="13">
                        <c:v>0.26673593587650302</c:v>
                      </c:pt>
                      <c:pt idx="14">
                        <c:v>0.33445153629211799</c:v>
                      </c:pt>
                      <c:pt idx="15">
                        <c:v>0.37072881104349098</c:v>
                      </c:pt>
                      <c:pt idx="16">
                        <c:v>0.42719311266142201</c:v>
                      </c:pt>
                      <c:pt idx="17">
                        <c:v>0.46014546534065598</c:v>
                      </c:pt>
                      <c:pt idx="18">
                        <c:v>0.48600267181237899</c:v>
                      </c:pt>
                      <c:pt idx="19">
                        <c:v>0.49936173370936598</c:v>
                      </c:pt>
                      <c:pt idx="20">
                        <c:v>0.500222651031617</c:v>
                      </c:pt>
                      <c:pt idx="21">
                        <c:v>0.50339913908267797</c:v>
                      </c:pt>
                      <c:pt idx="22">
                        <c:v>0.51782692593142399</c:v>
                      </c:pt>
                      <c:pt idx="23">
                        <c:v>0.54893869674929496</c:v>
                      </c:pt>
                      <c:pt idx="24">
                        <c:v>0.628321211221612</c:v>
                      </c:pt>
                      <c:pt idx="25">
                        <c:v>0.73228439958438496</c:v>
                      </c:pt>
                      <c:pt idx="26">
                        <c:v>0.84150215229330605</c:v>
                      </c:pt>
                      <c:pt idx="27">
                        <c:v>0.935639008460739</c:v>
                      </c:pt>
                      <c:pt idx="28">
                        <c:v>0.97820988570580403</c:v>
                      </c:pt>
                      <c:pt idx="29">
                        <c:v>0.99432982039483397</c:v>
                      </c:pt>
                      <c:pt idx="30">
                        <c:v>0.99916876948196498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1.1189044756179E-2</c:v>
                </c:pt>
                <c:pt idx="4">
                  <c:v>3.4224598930481298E-2</c:v>
                </c:pt>
                <c:pt idx="5">
                  <c:v>9.44444444444444E-2</c:v>
                </c:pt>
                <c:pt idx="6">
                  <c:v>0.158316633266533</c:v>
                </c:pt>
                <c:pt idx="7">
                  <c:v>0.229625918503674</c:v>
                </c:pt>
                <c:pt idx="8">
                  <c:v>0.30110220440881802</c:v>
                </c:pt>
                <c:pt idx="9">
                  <c:v>0.36088844355377397</c:v>
                </c:pt>
                <c:pt idx="10">
                  <c:v>0.410153640614563</c:v>
                </c:pt>
                <c:pt idx="11">
                  <c:v>0.44889779559118198</c:v>
                </c:pt>
                <c:pt idx="12">
                  <c:v>0.48797595190380799</c:v>
                </c:pt>
                <c:pt idx="13">
                  <c:v>0.52839011356045396</c:v>
                </c:pt>
                <c:pt idx="14">
                  <c:v>0.58633934535738197</c:v>
                </c:pt>
                <c:pt idx="15">
                  <c:v>0.64645958583834295</c:v>
                </c:pt>
                <c:pt idx="16">
                  <c:v>0.72578490313961297</c:v>
                </c:pt>
                <c:pt idx="17">
                  <c:v>0.79726118904475596</c:v>
                </c:pt>
                <c:pt idx="18">
                  <c:v>0.870574482297929</c:v>
                </c:pt>
                <c:pt idx="19">
                  <c:v>0.928356713426853</c:v>
                </c:pt>
                <c:pt idx="20">
                  <c:v>0.96242484969939901</c:v>
                </c:pt>
                <c:pt idx="21">
                  <c:v>0.98396793587174403</c:v>
                </c:pt>
                <c:pt idx="22">
                  <c:v>0.99532398129592503</c:v>
                </c:pt>
                <c:pt idx="23">
                  <c:v>0.99949899799599196</c:v>
                </c:pt>
                <c:pt idx="24">
                  <c:v>0.99966599866399397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0.99966599866399397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1.3360053440213801E-3</c:v>
                </c:pt>
                <c:pt idx="3">
                  <c:v>1.43620574482298E-2</c:v>
                </c:pt>
                <c:pt idx="4">
                  <c:v>5.0100200400801598E-2</c:v>
                </c:pt>
                <c:pt idx="5">
                  <c:v>0.105210420841683</c:v>
                </c:pt>
                <c:pt idx="6">
                  <c:v>0.16933867735470901</c:v>
                </c:pt>
                <c:pt idx="7">
                  <c:v>0.234301937207749</c:v>
                </c:pt>
                <c:pt idx="8">
                  <c:v>0.30394121576486299</c:v>
                </c:pt>
                <c:pt idx="9">
                  <c:v>0.36773547094188402</c:v>
                </c:pt>
                <c:pt idx="10">
                  <c:v>0.40364061456245798</c:v>
                </c:pt>
                <c:pt idx="11">
                  <c:v>0.44706078824315298</c:v>
                </c:pt>
                <c:pt idx="12">
                  <c:v>0.48380093520374101</c:v>
                </c:pt>
                <c:pt idx="13">
                  <c:v>0.51970607882431497</c:v>
                </c:pt>
                <c:pt idx="14">
                  <c:v>0.58132932531730097</c:v>
                </c:pt>
                <c:pt idx="15">
                  <c:v>0.65113560454241803</c:v>
                </c:pt>
                <c:pt idx="16">
                  <c:v>0.71442885771543096</c:v>
                </c:pt>
                <c:pt idx="17">
                  <c:v>0.79843019372077495</c:v>
                </c:pt>
                <c:pt idx="18">
                  <c:v>0.87675350701402799</c:v>
                </c:pt>
                <c:pt idx="19">
                  <c:v>0.929692718770875</c:v>
                </c:pt>
                <c:pt idx="20">
                  <c:v>0.96993987975951901</c:v>
                </c:pt>
                <c:pt idx="21">
                  <c:v>0.98547094188376805</c:v>
                </c:pt>
                <c:pt idx="22">
                  <c:v>0.99749498997996</c:v>
                </c:pt>
                <c:pt idx="23">
                  <c:v>0.99933199732798905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0.99966599866399397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3.3456005352960801E-4</c:v>
                </c:pt>
                <c:pt idx="4">
                  <c:v>1.50552024088324E-3</c:v>
                </c:pt>
                <c:pt idx="5">
                  <c:v>7.6948812311810003E-3</c:v>
                </c:pt>
                <c:pt idx="6">
                  <c:v>1.99063231850117E-2</c:v>
                </c:pt>
                <c:pt idx="7">
                  <c:v>4.4161927065908303E-2</c:v>
                </c:pt>
                <c:pt idx="8">
                  <c:v>7.9458012713282095E-2</c:v>
                </c:pt>
                <c:pt idx="9">
                  <c:v>0.12395449983272</c:v>
                </c:pt>
                <c:pt idx="10">
                  <c:v>0.17263298762127799</c:v>
                </c:pt>
                <c:pt idx="11">
                  <c:v>0.226162596186015</c:v>
                </c:pt>
                <c:pt idx="12">
                  <c:v>0.27015724322515899</c:v>
                </c:pt>
                <c:pt idx="13">
                  <c:v>0.31180996988959497</c:v>
                </c:pt>
                <c:pt idx="14">
                  <c:v>0.34928069588491101</c:v>
                </c:pt>
                <c:pt idx="15">
                  <c:v>0.38742054198728698</c:v>
                </c:pt>
                <c:pt idx="16">
                  <c:v>0.422716627634661</c:v>
                </c:pt>
                <c:pt idx="17">
                  <c:v>0.46252927400468402</c:v>
                </c:pt>
                <c:pt idx="18">
                  <c:v>0.49715623954499799</c:v>
                </c:pt>
                <c:pt idx="19">
                  <c:v>0.53295416527266604</c:v>
                </c:pt>
                <c:pt idx="20">
                  <c:v>0.56657745065239196</c:v>
                </c:pt>
                <c:pt idx="21">
                  <c:v>0.60086985613917698</c:v>
                </c:pt>
                <c:pt idx="22">
                  <c:v>0.63415858146537296</c:v>
                </c:pt>
                <c:pt idx="23">
                  <c:v>0.66376714620274302</c:v>
                </c:pt>
                <c:pt idx="24">
                  <c:v>0.69203747072599497</c:v>
                </c:pt>
                <c:pt idx="25">
                  <c:v>0.72515891602542704</c:v>
                </c:pt>
                <c:pt idx="26">
                  <c:v>0.75844764135162301</c:v>
                </c:pt>
                <c:pt idx="27">
                  <c:v>0.79089996654399497</c:v>
                </c:pt>
                <c:pt idx="28">
                  <c:v>0.81482101037136201</c:v>
                </c:pt>
                <c:pt idx="29">
                  <c:v>0.84074941451990703</c:v>
                </c:pt>
                <c:pt idx="30">
                  <c:v>0.86266309802609598</c:v>
                </c:pt>
                <c:pt idx="31">
                  <c:v>0.88474406155905005</c:v>
                </c:pt>
                <c:pt idx="32">
                  <c:v>0.90883238541318201</c:v>
                </c:pt>
                <c:pt idx="33">
                  <c:v>0.93007694881231195</c:v>
                </c:pt>
                <c:pt idx="34">
                  <c:v>0.94998327199732302</c:v>
                </c:pt>
                <c:pt idx="35">
                  <c:v>0.96922047507527598</c:v>
                </c:pt>
                <c:pt idx="36">
                  <c:v>0.98210103699999995</c:v>
                </c:pt>
                <c:pt idx="37">
                  <c:v>0.99096687900000002</c:v>
                </c:pt>
                <c:pt idx="38">
                  <c:v>0.99615255899999999</c:v>
                </c:pt>
                <c:pt idx="39">
                  <c:v>0.99832719999999997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7'!$CK$37:$CK$82</c:f>
              <c:numCache>
                <c:formatCode>General</c:formatCode>
                <c:ptCount val="46"/>
                <c:pt idx="0">
                  <c:v>0</c:v>
                </c:pt>
                <c:pt idx="1">
                  <c:v>2.67201068804275E-4</c:v>
                </c:pt>
                <c:pt idx="2">
                  <c:v>3.6329068393196702E-3</c:v>
                </c:pt>
                <c:pt idx="3">
                  <c:v>1.77767354596623E-2</c:v>
                </c:pt>
                <c:pt idx="4">
                  <c:v>4.5979764406862501E-2</c:v>
                </c:pt>
                <c:pt idx="5">
                  <c:v>9.1917553797382895E-2</c:v>
                </c:pt>
                <c:pt idx="6">
                  <c:v>0.16042389210019301</c:v>
                </c:pt>
                <c:pt idx="7">
                  <c:v>0.24957182187110299</c:v>
                </c:pt>
                <c:pt idx="8">
                  <c:v>0.31573146292585202</c:v>
                </c:pt>
                <c:pt idx="9">
                  <c:v>0.36753507014027997</c:v>
                </c:pt>
                <c:pt idx="10">
                  <c:v>0.417568470273881</c:v>
                </c:pt>
                <c:pt idx="11">
                  <c:v>0.46826987307949203</c:v>
                </c:pt>
                <c:pt idx="12">
                  <c:v>0.51763527054108205</c:v>
                </c:pt>
                <c:pt idx="13">
                  <c:v>0.56032064128256498</c:v>
                </c:pt>
                <c:pt idx="14">
                  <c:v>0.61873747494989995</c:v>
                </c:pt>
                <c:pt idx="15">
                  <c:v>0.69378757515030098</c:v>
                </c:pt>
                <c:pt idx="16">
                  <c:v>0.77421509686038703</c:v>
                </c:pt>
                <c:pt idx="17">
                  <c:v>0.86065464261857105</c:v>
                </c:pt>
                <c:pt idx="18">
                  <c:v>0.927187708750835</c:v>
                </c:pt>
                <c:pt idx="19">
                  <c:v>0.968603874415498</c:v>
                </c:pt>
                <c:pt idx="20">
                  <c:v>0.98643954575818305</c:v>
                </c:pt>
                <c:pt idx="21">
                  <c:v>0.994422177688711</c:v>
                </c:pt>
                <c:pt idx="22">
                  <c:v>0.99796259185036695</c:v>
                </c:pt>
                <c:pt idx="23">
                  <c:v>0.99986639946559797</c:v>
                </c:pt>
                <c:pt idx="24">
                  <c:v>1</c:v>
                </c:pt>
                <c:pt idx="25">
                  <c:v>1</c:v>
                </c:pt>
                <c:pt idx="26">
                  <c:v>0.99993319973279904</c:v>
                </c:pt>
                <c:pt idx="27">
                  <c:v>0.99973279893119604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7'!$CL$37:$CL$82</c:f>
              <c:numCache>
                <c:formatCode>General</c:formatCode>
                <c:ptCount val="46"/>
                <c:pt idx="0">
                  <c:v>0</c:v>
                </c:pt>
                <c:pt idx="1">
                  <c:v>5.6780227120908498E-4</c:v>
                </c:pt>
                <c:pt idx="2">
                  <c:v>5.9786239144956604E-3</c:v>
                </c:pt>
                <c:pt idx="3">
                  <c:v>2.31179476069256E-2</c:v>
                </c:pt>
                <c:pt idx="4">
                  <c:v>5.1823827835851898E-2</c:v>
                </c:pt>
                <c:pt idx="5">
                  <c:v>0.10671342685370699</c:v>
                </c:pt>
                <c:pt idx="6">
                  <c:v>0.177187708750835</c:v>
                </c:pt>
                <c:pt idx="7">
                  <c:v>0.25831663326653298</c:v>
                </c:pt>
                <c:pt idx="8">
                  <c:v>0.32094188376753502</c:v>
                </c:pt>
                <c:pt idx="9">
                  <c:v>0.37214428857715398</c:v>
                </c:pt>
                <c:pt idx="10">
                  <c:v>0.41553106212424901</c:v>
                </c:pt>
                <c:pt idx="11">
                  <c:v>0.46239144956579797</c:v>
                </c:pt>
                <c:pt idx="12">
                  <c:v>0.51185704742819005</c:v>
                </c:pt>
                <c:pt idx="13">
                  <c:v>0.55123580494322</c:v>
                </c:pt>
                <c:pt idx="14">
                  <c:v>0.61369405477621897</c:v>
                </c:pt>
                <c:pt idx="15">
                  <c:v>0.68734134936539804</c:v>
                </c:pt>
                <c:pt idx="16">
                  <c:v>0.76883767535070102</c:v>
                </c:pt>
                <c:pt idx="17">
                  <c:v>0.85828323313293198</c:v>
                </c:pt>
                <c:pt idx="18">
                  <c:v>0.92428189712758801</c:v>
                </c:pt>
                <c:pt idx="19">
                  <c:v>0.96683366733466902</c:v>
                </c:pt>
                <c:pt idx="20">
                  <c:v>0.98557114228456899</c:v>
                </c:pt>
                <c:pt idx="21">
                  <c:v>0.99572478289913202</c:v>
                </c:pt>
                <c:pt idx="22">
                  <c:v>0.99752839011355998</c:v>
                </c:pt>
                <c:pt idx="23">
                  <c:v>0.99866399465597899</c:v>
                </c:pt>
                <c:pt idx="24">
                  <c:v>1</c:v>
                </c:pt>
                <c:pt idx="25">
                  <c:v>1</c:v>
                </c:pt>
                <c:pt idx="26">
                  <c:v>0.99993319973279904</c:v>
                </c:pt>
                <c:pt idx="27">
                  <c:v>0.99973279893119604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General</c:formatCode>
                <c:ptCount val="46"/>
                <c:pt idx="0">
                  <c:v>0.18587174348697399</c:v>
                </c:pt>
                <c:pt idx="1">
                  <c:v>0.27605210420841703</c:v>
                </c:pt>
                <c:pt idx="2">
                  <c:v>0.35938543754175001</c:v>
                </c:pt>
                <c:pt idx="3">
                  <c:v>0.42317969271877098</c:v>
                </c:pt>
                <c:pt idx="4">
                  <c:v>0.48597194388777598</c:v>
                </c:pt>
                <c:pt idx="5">
                  <c:v>0.57214428857715405</c:v>
                </c:pt>
                <c:pt idx="6">
                  <c:v>0.67752171008684003</c:v>
                </c:pt>
                <c:pt idx="7">
                  <c:v>0.78657314629258501</c:v>
                </c:pt>
                <c:pt idx="8">
                  <c:v>0.86673346693386799</c:v>
                </c:pt>
                <c:pt idx="9">
                  <c:v>0.93069472277889098</c:v>
                </c:pt>
                <c:pt idx="10">
                  <c:v>0.97144288577154303</c:v>
                </c:pt>
                <c:pt idx="11">
                  <c:v>0.99382097528390101</c:v>
                </c:pt>
                <c:pt idx="12">
                  <c:v>0.99883099532398101</c:v>
                </c:pt>
                <c:pt idx="13">
                  <c:v>0.99949899799599196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General</c:formatCode>
                <c:ptCount val="46"/>
                <c:pt idx="0">
                  <c:v>0.17568470273881101</c:v>
                </c:pt>
                <c:pt idx="1">
                  <c:v>0.26553106212424799</c:v>
                </c:pt>
                <c:pt idx="2">
                  <c:v>0.34535738142952599</c:v>
                </c:pt>
                <c:pt idx="3">
                  <c:v>0.410153640614563</c:v>
                </c:pt>
                <c:pt idx="4">
                  <c:v>0.47261189044756202</c:v>
                </c:pt>
                <c:pt idx="5">
                  <c:v>0.562792251169005</c:v>
                </c:pt>
                <c:pt idx="6">
                  <c:v>0.66065464261856999</c:v>
                </c:pt>
                <c:pt idx="7">
                  <c:v>0.75851703406813598</c:v>
                </c:pt>
                <c:pt idx="8">
                  <c:v>0.83884435537742097</c:v>
                </c:pt>
                <c:pt idx="9">
                  <c:v>0.90514362057448206</c:v>
                </c:pt>
                <c:pt idx="10">
                  <c:v>0.94939879759518997</c:v>
                </c:pt>
                <c:pt idx="11">
                  <c:v>0.986138944555778</c:v>
                </c:pt>
                <c:pt idx="12">
                  <c:v>0.99782899131596503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General</c:formatCode>
                <c:ptCount val="46"/>
                <c:pt idx="0">
                  <c:v>2.0040080160320601E-3</c:v>
                </c:pt>
                <c:pt idx="1">
                  <c:v>9.6860387441549799E-3</c:v>
                </c:pt>
                <c:pt idx="2">
                  <c:v>2.5885103540414199E-2</c:v>
                </c:pt>
                <c:pt idx="3">
                  <c:v>5.6947227788911203E-2</c:v>
                </c:pt>
                <c:pt idx="4">
                  <c:v>0.105043420173681</c:v>
                </c:pt>
                <c:pt idx="5">
                  <c:v>0.15714762859051401</c:v>
                </c:pt>
                <c:pt idx="6">
                  <c:v>0.22010688042752199</c:v>
                </c:pt>
                <c:pt idx="7">
                  <c:v>0.27788911155644602</c:v>
                </c:pt>
                <c:pt idx="8">
                  <c:v>0.33767535070140298</c:v>
                </c:pt>
                <c:pt idx="9">
                  <c:v>0.39295257181028698</c:v>
                </c:pt>
                <c:pt idx="10">
                  <c:v>0.44605878423513701</c:v>
                </c:pt>
                <c:pt idx="11">
                  <c:v>0.49866399465597899</c:v>
                </c:pt>
                <c:pt idx="12">
                  <c:v>0.55243820975283897</c:v>
                </c:pt>
                <c:pt idx="13">
                  <c:v>0.59986639946559805</c:v>
                </c:pt>
                <c:pt idx="14">
                  <c:v>0.65013360053440195</c:v>
                </c:pt>
                <c:pt idx="15">
                  <c:v>0.707247828991316</c:v>
                </c:pt>
                <c:pt idx="16">
                  <c:v>0.76018704074816301</c:v>
                </c:pt>
                <c:pt idx="17">
                  <c:v>0.80661322645290601</c:v>
                </c:pt>
                <c:pt idx="18">
                  <c:v>0.853039412157649</c:v>
                </c:pt>
                <c:pt idx="19">
                  <c:v>0.88727454909819603</c:v>
                </c:pt>
                <c:pt idx="20">
                  <c:v>0.91967267869071501</c:v>
                </c:pt>
                <c:pt idx="21">
                  <c:v>0.94154976619906505</c:v>
                </c:pt>
                <c:pt idx="22">
                  <c:v>0.962257849031396</c:v>
                </c:pt>
                <c:pt idx="23">
                  <c:v>0.97995991983967901</c:v>
                </c:pt>
                <c:pt idx="24">
                  <c:v>0.98981295925183699</c:v>
                </c:pt>
                <c:pt idx="25">
                  <c:v>0.99615898463593799</c:v>
                </c:pt>
                <c:pt idx="26">
                  <c:v>0.99966599866399397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General</c:formatCode>
                <c:ptCount val="46"/>
                <c:pt idx="0">
                  <c:v>0.17458249832999301</c:v>
                </c:pt>
                <c:pt idx="1">
                  <c:v>0.27518370073480303</c:v>
                </c:pt>
                <c:pt idx="2">
                  <c:v>0.36038744154976599</c:v>
                </c:pt>
                <c:pt idx="3">
                  <c:v>0.43420173680694701</c:v>
                </c:pt>
                <c:pt idx="4">
                  <c:v>0.50013360053440203</c:v>
                </c:pt>
                <c:pt idx="5">
                  <c:v>0.57034068136272498</c:v>
                </c:pt>
                <c:pt idx="6">
                  <c:v>0.65096860387441602</c:v>
                </c:pt>
                <c:pt idx="7">
                  <c:v>0.76195724782899099</c:v>
                </c:pt>
                <c:pt idx="8">
                  <c:v>0.88246492985971903</c:v>
                </c:pt>
                <c:pt idx="9">
                  <c:v>0.94405477621910505</c:v>
                </c:pt>
                <c:pt idx="10">
                  <c:v>0.98259853039412104</c:v>
                </c:pt>
                <c:pt idx="11">
                  <c:v>0.99819639278557104</c:v>
                </c:pt>
                <c:pt idx="12">
                  <c:v>0.99973279893119604</c:v>
                </c:pt>
                <c:pt idx="13">
                  <c:v>1</c:v>
                </c:pt>
                <c:pt idx="14">
                  <c:v>0.99996659986639902</c:v>
                </c:pt>
                <c:pt idx="15">
                  <c:v>0.99986639946559797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General</c:formatCode>
                <c:ptCount val="46"/>
                <c:pt idx="0">
                  <c:v>0.16065464261856999</c:v>
                </c:pt>
                <c:pt idx="1">
                  <c:v>0.25718102872411502</c:v>
                </c:pt>
                <c:pt idx="2">
                  <c:v>0.34455577822311301</c:v>
                </c:pt>
                <c:pt idx="3">
                  <c:v>0.41462925851703403</c:v>
                </c:pt>
                <c:pt idx="4">
                  <c:v>0.48754175016700102</c:v>
                </c:pt>
                <c:pt idx="5">
                  <c:v>0.56045424181696701</c:v>
                </c:pt>
                <c:pt idx="6">
                  <c:v>0.63226452905811603</c:v>
                </c:pt>
                <c:pt idx="7">
                  <c:v>0.73176352705410797</c:v>
                </c:pt>
                <c:pt idx="8">
                  <c:v>0.84271877087508396</c:v>
                </c:pt>
                <c:pt idx="9">
                  <c:v>0.92374749498997999</c:v>
                </c:pt>
                <c:pt idx="10">
                  <c:v>0.97117568470273896</c:v>
                </c:pt>
                <c:pt idx="11">
                  <c:v>0.99048096192384805</c:v>
                </c:pt>
                <c:pt idx="12">
                  <c:v>0.99739478957915795</c:v>
                </c:pt>
                <c:pt idx="13">
                  <c:v>0.99839679358717404</c:v>
                </c:pt>
                <c:pt idx="14">
                  <c:v>0.99863059452237801</c:v>
                </c:pt>
                <c:pt idx="15">
                  <c:v>0.99879759519038103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General</c:formatCode>
                <c:ptCount val="46"/>
                <c:pt idx="0">
                  <c:v>3.13961255845023E-3</c:v>
                </c:pt>
                <c:pt idx="1">
                  <c:v>1.1189044756179E-2</c:v>
                </c:pt>
                <c:pt idx="2">
                  <c:v>2.81563126252505E-2</c:v>
                </c:pt>
                <c:pt idx="3">
                  <c:v>5.9752839011356099E-2</c:v>
                </c:pt>
                <c:pt idx="4">
                  <c:v>0.107849031396126</c:v>
                </c:pt>
                <c:pt idx="5">
                  <c:v>0.16746826987308</c:v>
                </c:pt>
                <c:pt idx="6">
                  <c:v>0.234535738142953</c:v>
                </c:pt>
                <c:pt idx="7">
                  <c:v>0.29585838343353399</c:v>
                </c:pt>
                <c:pt idx="8">
                  <c:v>0.35384101536406098</c:v>
                </c:pt>
                <c:pt idx="9">
                  <c:v>0.410053440213761</c:v>
                </c:pt>
                <c:pt idx="10">
                  <c:v>0.461088844355377</c:v>
                </c:pt>
                <c:pt idx="11">
                  <c:v>0.51235804943219798</c:v>
                </c:pt>
                <c:pt idx="12">
                  <c:v>0.56783567134268498</c:v>
                </c:pt>
                <c:pt idx="13">
                  <c:v>0.62317969271877105</c:v>
                </c:pt>
                <c:pt idx="14">
                  <c:v>0.68293253173012702</c:v>
                </c:pt>
                <c:pt idx="15">
                  <c:v>0.73329993319973297</c:v>
                </c:pt>
                <c:pt idx="16">
                  <c:v>0.78597194388777603</c:v>
                </c:pt>
                <c:pt idx="17">
                  <c:v>0.83386773547094195</c:v>
                </c:pt>
                <c:pt idx="18">
                  <c:v>0.87361389445557802</c:v>
                </c:pt>
                <c:pt idx="19">
                  <c:v>0.908316633266533</c:v>
                </c:pt>
                <c:pt idx="20">
                  <c:v>0.94151636606546396</c:v>
                </c:pt>
                <c:pt idx="21">
                  <c:v>0.96289245156980596</c:v>
                </c:pt>
                <c:pt idx="22">
                  <c:v>0.97899131596526401</c:v>
                </c:pt>
                <c:pt idx="23">
                  <c:v>0.98934535738143004</c:v>
                </c:pt>
                <c:pt idx="24">
                  <c:v>0.99622578490313995</c:v>
                </c:pt>
                <c:pt idx="25">
                  <c:v>0.99929859719438896</c:v>
                </c:pt>
                <c:pt idx="26">
                  <c:v>0.99986639946559797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8.3123051803473402E-3</c:v>
                </c:pt>
                <c:pt idx="7">
                  <c:v>2.9389936173370899E-2</c:v>
                </c:pt>
                <c:pt idx="8">
                  <c:v>7.4662312602048406E-2</c:v>
                </c:pt>
                <c:pt idx="9">
                  <c:v>0.13388748701202299</c:v>
                </c:pt>
                <c:pt idx="10">
                  <c:v>0.19088615110583301</c:v>
                </c:pt>
                <c:pt idx="11">
                  <c:v>0.25515808223244801</c:v>
                </c:pt>
                <c:pt idx="12">
                  <c:v>0.30607095146207502</c:v>
                </c:pt>
                <c:pt idx="13">
                  <c:v>0.35119489386967501</c:v>
                </c:pt>
                <c:pt idx="14">
                  <c:v>0.389936173370937</c:v>
                </c:pt>
                <c:pt idx="15">
                  <c:v>0.42838058483004299</c:v>
                </c:pt>
                <c:pt idx="16">
                  <c:v>0.46073920142496699</c:v>
                </c:pt>
                <c:pt idx="17">
                  <c:v>0.486269853050319</c:v>
                </c:pt>
                <c:pt idx="18">
                  <c:v>0.509128692296274</c:v>
                </c:pt>
                <c:pt idx="19">
                  <c:v>0.52397209440403703</c:v>
                </c:pt>
                <c:pt idx="20">
                  <c:v>0.56390084607391999</c:v>
                </c:pt>
                <c:pt idx="21">
                  <c:v>0.63440700608579503</c:v>
                </c:pt>
                <c:pt idx="22">
                  <c:v>0.71322547127801705</c:v>
                </c:pt>
                <c:pt idx="23">
                  <c:v>0.79441888080748102</c:v>
                </c:pt>
                <c:pt idx="24">
                  <c:v>0.86774528721983102</c:v>
                </c:pt>
                <c:pt idx="25">
                  <c:v>0.93498589876799798</c:v>
                </c:pt>
                <c:pt idx="26">
                  <c:v>0.97818019890158803</c:v>
                </c:pt>
                <c:pt idx="27">
                  <c:v>0.99376577111473996</c:v>
                </c:pt>
                <c:pt idx="28">
                  <c:v>0.99910939587353398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1.8702686655781499E-3</c:v>
                </c:pt>
                <c:pt idx="6">
                  <c:v>1.3359061896986799E-2</c:v>
                </c:pt>
                <c:pt idx="7">
                  <c:v>3.6306961555588498E-2</c:v>
                </c:pt>
                <c:pt idx="8">
                  <c:v>7.6532581267626604E-2</c:v>
                </c:pt>
                <c:pt idx="9">
                  <c:v>0.141160754044827</c:v>
                </c:pt>
                <c:pt idx="10">
                  <c:v>0.213448122309633</c:v>
                </c:pt>
                <c:pt idx="11">
                  <c:v>0.28146059076740398</c:v>
                </c:pt>
                <c:pt idx="12">
                  <c:v>0.32682202760872803</c:v>
                </c:pt>
                <c:pt idx="13">
                  <c:v>0.36894760279055999</c:v>
                </c:pt>
                <c:pt idx="14">
                  <c:v>0.41131067240611602</c:v>
                </c:pt>
                <c:pt idx="15">
                  <c:v>0.45334718717530098</c:v>
                </c:pt>
                <c:pt idx="16">
                  <c:v>0.48508238088169803</c:v>
                </c:pt>
                <c:pt idx="17">
                  <c:v>0.504467864034437</c:v>
                </c:pt>
                <c:pt idx="18">
                  <c:v>0.527564197714116</c:v>
                </c:pt>
                <c:pt idx="19">
                  <c:v>0.56007124833011701</c:v>
                </c:pt>
                <c:pt idx="20">
                  <c:v>0.62793528276680999</c:v>
                </c:pt>
                <c:pt idx="21">
                  <c:v>0.71533323437731899</c:v>
                </c:pt>
                <c:pt idx="22">
                  <c:v>0.81742615407451402</c:v>
                </c:pt>
                <c:pt idx="23">
                  <c:v>0.90645687991687696</c:v>
                </c:pt>
                <c:pt idx="24">
                  <c:v>0.95686507347483996</c:v>
                </c:pt>
                <c:pt idx="25">
                  <c:v>0.98129731334421799</c:v>
                </c:pt>
                <c:pt idx="26">
                  <c:v>0.99361733709366196</c:v>
                </c:pt>
                <c:pt idx="27">
                  <c:v>0.99818910494285296</c:v>
                </c:pt>
                <c:pt idx="28">
                  <c:v>0.999881252783138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0.1</c:v>
                </c:pt>
                <c:pt idx="10">
                  <c:v>0.19</c:v>
                </c:pt>
                <c:pt idx="11">
                  <c:v>0.26</c:v>
                </c:pt>
                <c:pt idx="12">
                  <c:v>0.3</c:v>
                </c:pt>
                <c:pt idx="13">
                  <c:v>0.33</c:v>
                </c:pt>
                <c:pt idx="14">
                  <c:v>0.37</c:v>
                </c:pt>
                <c:pt idx="15">
                  <c:v>0.41</c:v>
                </c:pt>
                <c:pt idx="16">
                  <c:v>0.45</c:v>
                </c:pt>
                <c:pt idx="17">
                  <c:v>0.48</c:v>
                </c:pt>
                <c:pt idx="18">
                  <c:v>0.5</c:v>
                </c:pt>
                <c:pt idx="19">
                  <c:v>0.5</c:v>
                </c:pt>
                <c:pt idx="20">
                  <c:v>0.53</c:v>
                </c:pt>
                <c:pt idx="21">
                  <c:v>0.57999999999999996</c:v>
                </c:pt>
                <c:pt idx="22">
                  <c:v>0.67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7.0000000000000007E-2</c:v>
                </c:pt>
                <c:pt idx="15">
                  <c:v>0.15</c:v>
                </c:pt>
                <c:pt idx="16">
                  <c:v>0.23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0.35</c:v>
                </c:pt>
                <c:pt idx="20">
                  <c:v>0.38</c:v>
                </c:pt>
                <c:pt idx="21">
                  <c:v>0.44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0.65</c:v>
                </c:pt>
                <c:pt idx="29">
                  <c:v>0.78</c:v>
                </c:pt>
                <c:pt idx="30">
                  <c:v>0.89</c:v>
                </c:pt>
                <c:pt idx="31">
                  <c:v>0.96</c:v>
                </c:pt>
                <c:pt idx="32">
                  <c:v>0.99</c:v>
                </c:pt>
                <c:pt idx="33">
                  <c:v>0.99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0.01</c:v>
                      </c:pt>
                      <c:pt idx="10">
                        <c:v>0.05</c:v>
                      </c:pt>
                      <c:pt idx="11">
                        <c:v>0.1</c:v>
                      </c:pt>
                      <c:pt idx="12">
                        <c:v>0.16</c:v>
                      </c:pt>
                      <c:pt idx="13">
                        <c:v>0.24</c:v>
                      </c:pt>
                      <c:pt idx="14">
                        <c:v>0.3</c:v>
                      </c:pt>
                      <c:pt idx="15">
                        <c:v>0.36</c:v>
                      </c:pt>
                      <c:pt idx="16">
                        <c:v>0.4</c:v>
                      </c:pt>
                      <c:pt idx="17">
                        <c:v>0.44</c:v>
                      </c:pt>
                      <c:pt idx="18">
                        <c:v>0.48</c:v>
                      </c:pt>
                      <c:pt idx="19">
                        <c:v>0.5</c:v>
                      </c:pt>
                      <c:pt idx="20">
                        <c:v>0.52</c:v>
                      </c:pt>
                      <c:pt idx="21">
                        <c:v>0.59</c:v>
                      </c:pt>
                      <c:pt idx="22">
                        <c:v>0.69</c:v>
                      </c:pt>
                      <c:pt idx="23">
                        <c:v>0.78</c:v>
                      </c:pt>
                      <c:pt idx="24">
                        <c:v>0.9</c:v>
                      </c:pt>
                      <c:pt idx="25">
                        <c:v>0.96</c:v>
                      </c:pt>
                      <c:pt idx="26">
                        <c:v>0.99</c:v>
                      </c:pt>
                      <c:pt idx="27">
                        <c:v>0.99</c:v>
                      </c:pt>
                      <c:pt idx="28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0.01</c:v>
                      </c:pt>
                      <c:pt idx="12">
                        <c:v>0.04</c:v>
                      </c:pt>
                      <c:pt idx="13">
                        <c:v>0.09</c:v>
                      </c:pt>
                      <c:pt idx="14">
                        <c:v>0.15</c:v>
                      </c:pt>
                      <c:pt idx="15">
                        <c:v>0.22</c:v>
                      </c:pt>
                      <c:pt idx="16">
                        <c:v>0.28000000000000003</c:v>
                      </c:pt>
                      <c:pt idx="17">
                        <c:v>0.34</c:v>
                      </c:pt>
                      <c:pt idx="18">
                        <c:v>0.39</c:v>
                      </c:pt>
                      <c:pt idx="19">
                        <c:v>0.44</c:v>
                      </c:pt>
                      <c:pt idx="20">
                        <c:v>0.47</c:v>
                      </c:pt>
                      <c:pt idx="21">
                        <c:v>0.49</c:v>
                      </c:pt>
                      <c:pt idx="22">
                        <c:v>0.52</c:v>
                      </c:pt>
                      <c:pt idx="23">
                        <c:v>0.55000000000000004</c:v>
                      </c:pt>
                      <c:pt idx="24">
                        <c:v>0.61</c:v>
                      </c:pt>
                      <c:pt idx="25">
                        <c:v>0.71</c:v>
                      </c:pt>
                      <c:pt idx="26">
                        <c:v>0.83</c:v>
                      </c:pt>
                      <c:pt idx="27">
                        <c:v>0.93</c:v>
                      </c:pt>
                      <c:pt idx="28">
                        <c:v>0.97</c:v>
                      </c:pt>
                      <c:pt idx="29">
                        <c:v>0.99</c:v>
                      </c:pt>
                      <c:pt idx="30">
                        <c:v>0.99</c:v>
                      </c:pt>
                      <c:pt idx="31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0.05</c:v>
                </c:pt>
                <c:pt idx="5">
                  <c:v>0.13</c:v>
                </c:pt>
                <c:pt idx="6">
                  <c:v>0.21</c:v>
                </c:pt>
                <c:pt idx="7">
                  <c:v>0.28999999999999998</c:v>
                </c:pt>
                <c:pt idx="8">
                  <c:v>0.37</c:v>
                </c:pt>
                <c:pt idx="9">
                  <c:v>0.43</c:v>
                </c:pt>
                <c:pt idx="10">
                  <c:v>0.47</c:v>
                </c:pt>
                <c:pt idx="11">
                  <c:v>0.51</c:v>
                </c:pt>
                <c:pt idx="12">
                  <c:v>0.57999999999999996</c:v>
                </c:pt>
                <c:pt idx="13">
                  <c:v>0.69</c:v>
                </c:pt>
                <c:pt idx="14">
                  <c:v>0.77</c:v>
                </c:pt>
                <c:pt idx="15">
                  <c:v>0.86</c:v>
                </c:pt>
                <c:pt idx="16">
                  <c:v>0.93</c:v>
                </c:pt>
                <c:pt idx="17">
                  <c:v>0.96</c:v>
                </c:pt>
                <c:pt idx="18">
                  <c:v>0.99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0.02</c:v>
                </c:pt>
                <c:pt idx="5">
                  <c:v>0.08</c:v>
                </c:pt>
                <c:pt idx="6">
                  <c:v>0.17</c:v>
                </c:pt>
                <c:pt idx="7">
                  <c:v>0.25</c:v>
                </c:pt>
                <c:pt idx="8">
                  <c:v>0.32</c:v>
                </c:pt>
                <c:pt idx="9">
                  <c:v>0.38</c:v>
                </c:pt>
                <c:pt idx="10">
                  <c:v>0.43</c:v>
                </c:pt>
                <c:pt idx="11">
                  <c:v>0.47</c:v>
                </c:pt>
                <c:pt idx="12">
                  <c:v>0.51</c:v>
                </c:pt>
                <c:pt idx="13">
                  <c:v>0.56999999999999995</c:v>
                </c:pt>
                <c:pt idx="14">
                  <c:v>0.66</c:v>
                </c:pt>
                <c:pt idx="15">
                  <c:v>0.74</c:v>
                </c:pt>
                <c:pt idx="16">
                  <c:v>0.83</c:v>
                </c:pt>
                <c:pt idx="17">
                  <c:v>0.9</c:v>
                </c:pt>
                <c:pt idx="18">
                  <c:v>0.95</c:v>
                </c:pt>
                <c:pt idx="19">
                  <c:v>0.99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0.17</c:v>
                </c:pt>
                <c:pt idx="10">
                  <c:v>0.24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0.48</c:v>
                </c:pt>
                <c:pt idx="17">
                  <c:v>0.5</c:v>
                </c:pt>
                <c:pt idx="18">
                  <c:v>0.5</c:v>
                </c:pt>
                <c:pt idx="19">
                  <c:v>0.53</c:v>
                </c:pt>
                <c:pt idx="20">
                  <c:v>0.61</c:v>
                </c:pt>
                <c:pt idx="21">
                  <c:v>0.75</c:v>
                </c:pt>
                <c:pt idx="22">
                  <c:v>0.89</c:v>
                </c:pt>
                <c:pt idx="23">
                  <c:v>0.96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  <c:pt idx="0">
                  <c:v>0.28000000000000003</c:v>
                </c:pt>
                <c:pt idx="1">
                  <c:v>0.37</c:v>
                </c:pt>
                <c:pt idx="2">
                  <c:v>0.44</c:v>
                </c:pt>
                <c:pt idx="3">
                  <c:v>0.52</c:v>
                </c:pt>
                <c:pt idx="4">
                  <c:v>0.59</c:v>
                </c:pt>
                <c:pt idx="5">
                  <c:v>0.73</c:v>
                </c:pt>
                <c:pt idx="6">
                  <c:v>0.84</c:v>
                </c:pt>
                <c:pt idx="7">
                  <c:v>0.93</c:v>
                </c:pt>
                <c:pt idx="8">
                  <c:v>0.98</c:v>
                </c:pt>
                <c:pt idx="9">
                  <c:v>0.99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  <c:pt idx="0">
                  <c:v>0.27</c:v>
                </c:pt>
                <c:pt idx="1">
                  <c:v>0.34</c:v>
                </c:pt>
                <c:pt idx="2">
                  <c:v>0.42</c:v>
                </c:pt>
                <c:pt idx="3">
                  <c:v>0.49</c:v>
                </c:pt>
                <c:pt idx="4">
                  <c:v>0.56000000000000005</c:v>
                </c:pt>
                <c:pt idx="5">
                  <c:v>0.68</c:v>
                </c:pt>
                <c:pt idx="6">
                  <c:v>0.78</c:v>
                </c:pt>
                <c:pt idx="7">
                  <c:v>0.88</c:v>
                </c:pt>
                <c:pt idx="8">
                  <c:v>0.95</c:v>
                </c:pt>
                <c:pt idx="9">
                  <c:v>0.99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0.08</c:v>
                </c:pt>
                <c:pt idx="4">
                  <c:v>0.16</c:v>
                </c:pt>
                <c:pt idx="5">
                  <c:v>0.24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0.66</c:v>
                </c:pt>
                <c:pt idx="13">
                  <c:v>0.8</c:v>
                </c:pt>
                <c:pt idx="14">
                  <c:v>0.92</c:v>
                </c:pt>
                <c:pt idx="15">
                  <c:v>0.97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0.04</c:v>
                </c:pt>
                <c:pt idx="5">
                  <c:v>0.12</c:v>
                </c:pt>
                <c:pt idx="6">
                  <c:v>0.21</c:v>
                </c:pt>
                <c:pt idx="7">
                  <c:v>0.28999999999999998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0.49</c:v>
                </c:pt>
                <c:pt idx="12">
                  <c:v>0.53</c:v>
                </c:pt>
                <c:pt idx="13">
                  <c:v>0.59</c:v>
                </c:pt>
                <c:pt idx="14">
                  <c:v>0.65</c:v>
                </c:pt>
                <c:pt idx="15">
                  <c:v>0.73</c:v>
                </c:pt>
                <c:pt idx="16">
                  <c:v>0.81</c:v>
                </c:pt>
                <c:pt idx="17">
                  <c:v>0.88</c:v>
                </c:pt>
                <c:pt idx="18">
                  <c:v>0.94</c:v>
                </c:pt>
                <c:pt idx="19">
                  <c:v>0.98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0.04</c:v>
                </c:pt>
                <c:pt idx="5">
                  <c:v>0.11</c:v>
                </c:pt>
                <c:pt idx="6">
                  <c:v>0.2</c:v>
                </c:pt>
                <c:pt idx="7">
                  <c:v>0.28000000000000003</c:v>
                </c:pt>
                <c:pt idx="8">
                  <c:v>0.34</c:v>
                </c:pt>
                <c:pt idx="9">
                  <c:v>0.39</c:v>
                </c:pt>
                <c:pt idx="10">
                  <c:v>0.43</c:v>
                </c:pt>
                <c:pt idx="11">
                  <c:v>0.48</c:v>
                </c:pt>
                <c:pt idx="12">
                  <c:v>0.51</c:v>
                </c:pt>
                <c:pt idx="13">
                  <c:v>0.56999999999999995</c:v>
                </c:pt>
                <c:pt idx="14">
                  <c:v>0.63</c:v>
                </c:pt>
                <c:pt idx="15">
                  <c:v>0.71</c:v>
                </c:pt>
                <c:pt idx="16">
                  <c:v>0.79</c:v>
                </c:pt>
                <c:pt idx="17">
                  <c:v>0.86</c:v>
                </c:pt>
                <c:pt idx="18">
                  <c:v>0.92</c:v>
                </c:pt>
                <c:pt idx="19">
                  <c:v>0.96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0.02</c:v>
                </c:pt>
                <c:pt idx="8">
                  <c:v>0.08</c:v>
                </c:pt>
                <c:pt idx="9">
                  <c:v>0.18</c:v>
                </c:pt>
                <c:pt idx="10">
                  <c:v>0.26</c:v>
                </c:pt>
                <c:pt idx="11">
                  <c:v>0.3</c:v>
                </c:pt>
                <c:pt idx="12">
                  <c:v>0.34</c:v>
                </c:pt>
                <c:pt idx="13">
                  <c:v>0.37</c:v>
                </c:pt>
                <c:pt idx="14">
                  <c:v>0.41</c:v>
                </c:pt>
                <c:pt idx="15">
                  <c:v>0.45</c:v>
                </c:pt>
                <c:pt idx="16">
                  <c:v>0.48</c:v>
                </c:pt>
                <c:pt idx="17">
                  <c:v>0.5</c:v>
                </c:pt>
                <c:pt idx="18">
                  <c:v>0.51</c:v>
                </c:pt>
                <c:pt idx="19">
                  <c:v>0.54</c:v>
                </c:pt>
                <c:pt idx="20">
                  <c:v>0.6</c:v>
                </c:pt>
                <c:pt idx="21">
                  <c:v>0.71</c:v>
                </c:pt>
                <c:pt idx="22">
                  <c:v>0.83</c:v>
                </c:pt>
                <c:pt idx="23">
                  <c:v>0.92</c:v>
                </c:pt>
                <c:pt idx="24">
                  <c:v>0.98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  <c:pt idx="0">
                  <c:v>0.23</c:v>
                </c:pt>
                <c:pt idx="1">
                  <c:v>0.31</c:v>
                </c:pt>
                <c:pt idx="2">
                  <c:v>0.39</c:v>
                </c:pt>
                <c:pt idx="3">
                  <c:v>0.45</c:v>
                </c:pt>
                <c:pt idx="4">
                  <c:v>0.52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0.89</c:v>
                </c:pt>
                <c:pt idx="9">
                  <c:v>0.94</c:v>
                </c:pt>
                <c:pt idx="10">
                  <c:v>0.97</c:v>
                </c:pt>
                <c:pt idx="11">
                  <c:v>0.99</c:v>
                </c:pt>
                <c:pt idx="12">
                  <c:v>0.99</c:v>
                </c:pt>
                <c:pt idx="1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  <c:pt idx="0">
                  <c:v>0.25</c:v>
                </c:pt>
                <c:pt idx="1">
                  <c:v>0.33</c:v>
                </c:pt>
                <c:pt idx="2">
                  <c:v>0.4</c:v>
                </c:pt>
                <c:pt idx="3">
                  <c:v>0.46</c:v>
                </c:pt>
                <c:pt idx="4">
                  <c:v>0.52</c:v>
                </c:pt>
                <c:pt idx="5">
                  <c:v>0.6</c:v>
                </c:pt>
                <c:pt idx="6">
                  <c:v>0.71</c:v>
                </c:pt>
                <c:pt idx="7">
                  <c:v>0.79</c:v>
                </c:pt>
                <c:pt idx="8">
                  <c:v>0.87</c:v>
                </c:pt>
                <c:pt idx="9">
                  <c:v>0.93</c:v>
                </c:pt>
                <c:pt idx="10">
                  <c:v>0.97</c:v>
                </c:pt>
                <c:pt idx="11">
                  <c:v>0.99</c:v>
                </c:pt>
                <c:pt idx="12">
                  <c:v>0.99</c:v>
                </c:pt>
                <c:pt idx="13">
                  <c:v>0.99</c:v>
                </c:pt>
                <c:pt idx="1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0.08</c:v>
                </c:pt>
                <c:pt idx="4">
                  <c:v>0.17</c:v>
                </c:pt>
                <c:pt idx="5">
                  <c:v>0.26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0.65</c:v>
                </c:pt>
                <c:pt idx="13">
                  <c:v>0.78</c:v>
                </c:pt>
                <c:pt idx="14">
                  <c:v>0.89</c:v>
                </c:pt>
                <c:pt idx="15">
                  <c:v>0.96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0.02</c:v>
                </c:pt>
                <c:pt idx="9">
                  <c:v>0.1</c:v>
                </c:pt>
                <c:pt idx="10">
                  <c:v>0.21</c:v>
                </c:pt>
                <c:pt idx="11">
                  <c:v>0.27</c:v>
                </c:pt>
                <c:pt idx="12">
                  <c:v>0.3</c:v>
                </c:pt>
                <c:pt idx="13">
                  <c:v>0.33</c:v>
                </c:pt>
                <c:pt idx="14">
                  <c:v>0.35</c:v>
                </c:pt>
                <c:pt idx="15">
                  <c:v>0.4</c:v>
                </c:pt>
                <c:pt idx="16">
                  <c:v>0.46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0.52</c:v>
                </c:pt>
                <c:pt idx="21">
                  <c:v>0.56000000000000005</c:v>
                </c:pt>
                <c:pt idx="22">
                  <c:v>0.65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0.06</c:v>
                </c:pt>
                <c:pt idx="15">
                  <c:v>0.16</c:v>
                </c:pt>
                <c:pt idx="16">
                  <c:v>0.25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0.34</c:v>
                </c:pt>
                <c:pt idx="20">
                  <c:v>0.38</c:v>
                </c:pt>
                <c:pt idx="21">
                  <c:v>0.43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0.51</c:v>
                </c:pt>
                <c:pt idx="27">
                  <c:v>0.55000000000000004</c:v>
                </c:pt>
                <c:pt idx="28">
                  <c:v>0.61</c:v>
                </c:pt>
                <c:pt idx="29">
                  <c:v>0.72</c:v>
                </c:pt>
                <c:pt idx="30">
                  <c:v>0.82</c:v>
                </c:pt>
                <c:pt idx="31">
                  <c:v>0.91</c:v>
                </c:pt>
                <c:pt idx="32">
                  <c:v>0.95</c:v>
                </c:pt>
                <c:pt idx="33">
                  <c:v>0.98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0.02</c:v>
                      </c:pt>
                      <c:pt idx="11">
                        <c:v>0.08</c:v>
                      </c:pt>
                      <c:pt idx="12">
                        <c:v>0.15</c:v>
                      </c:pt>
                      <c:pt idx="13">
                        <c:v>0.26</c:v>
                      </c:pt>
                      <c:pt idx="14">
                        <c:v>0.28999999999999998</c:v>
                      </c:pt>
                      <c:pt idx="15">
                        <c:v>0.34</c:v>
                      </c:pt>
                      <c:pt idx="16">
                        <c:v>0.38</c:v>
                      </c:pt>
                      <c:pt idx="17">
                        <c:v>0.43</c:v>
                      </c:pt>
                      <c:pt idx="18">
                        <c:v>0.48</c:v>
                      </c:pt>
                      <c:pt idx="19">
                        <c:v>0.49</c:v>
                      </c:pt>
                      <c:pt idx="20">
                        <c:v>0.5</c:v>
                      </c:pt>
                      <c:pt idx="21">
                        <c:v>0.54</c:v>
                      </c:pt>
                      <c:pt idx="22">
                        <c:v>0.61</c:v>
                      </c:pt>
                      <c:pt idx="23">
                        <c:v>0.73</c:v>
                      </c:pt>
                      <c:pt idx="24">
                        <c:v>0.86</c:v>
                      </c:pt>
                      <c:pt idx="25">
                        <c:v>0.95</c:v>
                      </c:pt>
                      <c:pt idx="26">
                        <c:v>0.98</c:v>
                      </c:pt>
                      <c:pt idx="27">
                        <c:v>0.99</c:v>
                      </c:pt>
                      <c:pt idx="28">
                        <c:v>0.99</c:v>
                      </c:pt>
                      <c:pt idx="29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0.01</c:v>
                      </c:pt>
                      <c:pt idx="12">
                        <c:v>0.03</c:v>
                      </c:pt>
                      <c:pt idx="13">
                        <c:v>0.1</c:v>
                      </c:pt>
                      <c:pt idx="14">
                        <c:v>0.15</c:v>
                      </c:pt>
                      <c:pt idx="15">
                        <c:v>0.24</c:v>
                      </c:pt>
                      <c:pt idx="16">
                        <c:v>0.3</c:v>
                      </c:pt>
                      <c:pt idx="17">
                        <c:v>0.35</c:v>
                      </c:pt>
                      <c:pt idx="18">
                        <c:v>0.4</c:v>
                      </c:pt>
                      <c:pt idx="19">
                        <c:v>0.45</c:v>
                      </c:pt>
                      <c:pt idx="20">
                        <c:v>0.48</c:v>
                      </c:pt>
                      <c:pt idx="21">
                        <c:v>0.49</c:v>
                      </c:pt>
                      <c:pt idx="22">
                        <c:v>0.5</c:v>
                      </c:pt>
                      <c:pt idx="23">
                        <c:v>0.52</c:v>
                      </c:pt>
                      <c:pt idx="24">
                        <c:v>0.59</c:v>
                      </c:pt>
                      <c:pt idx="25">
                        <c:v>0.69</c:v>
                      </c:pt>
                      <c:pt idx="26">
                        <c:v>0.8</c:v>
                      </c:pt>
                      <c:pt idx="27">
                        <c:v>0.89</c:v>
                      </c:pt>
                      <c:pt idx="28">
                        <c:v>0.95</c:v>
                      </c:pt>
                      <c:pt idx="29">
                        <c:v>0.98</c:v>
                      </c:pt>
                      <c:pt idx="30">
                        <c:v>0.99</c:v>
                      </c:pt>
                      <c:pt idx="31">
                        <c:v>0.99</c:v>
                      </c:pt>
                      <c:pt idx="32">
                        <c:v>0.99</c:v>
                      </c:pt>
                      <c:pt idx="3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  <c:pt idx="7">
                  <c:v>0.04</c:v>
                </c:pt>
                <c:pt idx="8">
                  <c:v>0.11</c:v>
                </c:pt>
                <c:pt idx="9">
                  <c:v>0.18</c:v>
                </c:pt>
                <c:pt idx="10">
                  <c:v>0.25</c:v>
                </c:pt>
                <c:pt idx="11">
                  <c:v>0.3</c:v>
                </c:pt>
                <c:pt idx="12">
                  <c:v>0.35</c:v>
                </c:pt>
                <c:pt idx="13">
                  <c:v>0.39</c:v>
                </c:pt>
                <c:pt idx="14">
                  <c:v>0.43</c:v>
                </c:pt>
                <c:pt idx="15">
                  <c:v>0.47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0.63</c:v>
                </c:pt>
                <c:pt idx="20">
                  <c:v>0.73</c:v>
                </c:pt>
                <c:pt idx="21">
                  <c:v>0.85</c:v>
                </c:pt>
                <c:pt idx="22">
                  <c:v>0.93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0.05</c:v>
                </c:pt>
                <c:pt idx="9">
                  <c:v>0.12</c:v>
                </c:pt>
                <c:pt idx="10">
                  <c:v>0.2</c:v>
                </c:pt>
                <c:pt idx="11">
                  <c:v>0.27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0.49</c:v>
                </c:pt>
                <c:pt idx="17">
                  <c:v>0.52</c:v>
                </c:pt>
                <c:pt idx="18">
                  <c:v>0.59</c:v>
                </c:pt>
                <c:pt idx="19">
                  <c:v>0.67</c:v>
                </c:pt>
                <c:pt idx="20">
                  <c:v>0.78</c:v>
                </c:pt>
                <c:pt idx="21">
                  <c:v>0.88</c:v>
                </c:pt>
                <c:pt idx="22">
                  <c:v>0.94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0.18</c:v>
                </c:pt>
                <c:pt idx="10">
                  <c:v>0.26</c:v>
                </c:pt>
                <c:pt idx="11">
                  <c:v>0.3</c:v>
                </c:pt>
                <c:pt idx="12">
                  <c:v>0.34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0.59</c:v>
                </c:pt>
                <c:pt idx="20">
                  <c:v>0.68</c:v>
                </c:pt>
                <c:pt idx="21">
                  <c:v>0.78</c:v>
                </c:pt>
                <c:pt idx="22">
                  <c:v>0.88</c:v>
                </c:pt>
                <c:pt idx="23">
                  <c:v>0.94</c:v>
                </c:pt>
                <c:pt idx="24">
                  <c:v>0.97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0.04</c:v>
                </c:pt>
                <c:pt idx="9">
                  <c:v>0.12</c:v>
                </c:pt>
                <c:pt idx="10">
                  <c:v>0.21</c:v>
                </c:pt>
                <c:pt idx="11">
                  <c:v>0.28000000000000003</c:v>
                </c:pt>
                <c:pt idx="12">
                  <c:v>0.33</c:v>
                </c:pt>
                <c:pt idx="13">
                  <c:v>0.37</c:v>
                </c:pt>
                <c:pt idx="14">
                  <c:v>0.4</c:v>
                </c:pt>
                <c:pt idx="15">
                  <c:v>0.45</c:v>
                </c:pt>
                <c:pt idx="16">
                  <c:v>0.48</c:v>
                </c:pt>
                <c:pt idx="17">
                  <c:v>0.52</c:v>
                </c:pt>
                <c:pt idx="18">
                  <c:v>0.56999999999999995</c:v>
                </c:pt>
                <c:pt idx="19">
                  <c:v>0.64</c:v>
                </c:pt>
                <c:pt idx="20">
                  <c:v>0.72</c:v>
                </c:pt>
                <c:pt idx="21">
                  <c:v>0.81</c:v>
                </c:pt>
                <c:pt idx="22">
                  <c:v>0.88</c:v>
                </c:pt>
                <c:pt idx="23">
                  <c:v>0.95</c:v>
                </c:pt>
                <c:pt idx="24">
                  <c:v>0.97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[1]Qualcomm!$C$34:$C$36</c:f>
              <c:strCache>
                <c:ptCount val="1"/>
                <c:pt idx="0">
                  <c:v>AAV 1Y PMI Random Codeword 1</c:v>
                </c:pt>
              </c:strCache>
            </c:strRef>
          </c:tx>
          <c:xVal>
            <c:numRef>
              <c:f>[1]Qualcomm!$B$37:$B$90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[1]Qualcomm!$C$37:$C$90</c:f>
              <c:numCache>
                <c:formatCode>General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67-491A-A263-F04F66C00E6E}"/>
            </c:ext>
          </c:extLst>
        </c:ser>
        <c:ser>
          <c:idx val="2"/>
          <c:order val="1"/>
          <c:tx>
            <c:strRef>
              <c:f>[1]Qualcomm!$D$34:$D$36</c:f>
              <c:strCache>
                <c:ptCount val="1"/>
                <c:pt idx="0">
                  <c:v>AAV 1Y PMI Random Codeword 2</c:v>
                </c:pt>
              </c:strCache>
            </c:strRef>
          </c:tx>
          <c:xVal>
            <c:numRef>
              <c:f>[1]Qualcomm!$B$37:$B$90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[1]Qualcomm!$D$37:$D$90</c:f>
              <c:numCache>
                <c:formatCode>General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67-491A-A263-F04F66C00E6E}"/>
            </c:ext>
          </c:extLst>
        </c:ser>
        <c:ser>
          <c:idx val="12"/>
          <c:order val="4"/>
          <c:tx>
            <c:strRef>
              <c:f>[1]Qualcomm!$G$34:$G$36</c:f>
              <c:strCache>
                <c:ptCount val="1"/>
                <c:pt idx="0">
                  <c:v>AAV 3 PMI Random Codeword 1</c:v>
                </c:pt>
              </c:strCache>
            </c:strRef>
          </c:tx>
          <c:xVal>
            <c:numRef>
              <c:f>[1]Qualcomm!$B$37:$B$90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[1]Qualcomm!$G$37:$G$90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0.1</c:v>
                </c:pt>
                <c:pt idx="10">
                  <c:v>0.19</c:v>
                </c:pt>
                <c:pt idx="11">
                  <c:v>0.26</c:v>
                </c:pt>
                <c:pt idx="12">
                  <c:v>0.3</c:v>
                </c:pt>
                <c:pt idx="13">
                  <c:v>0.33</c:v>
                </c:pt>
                <c:pt idx="14">
                  <c:v>0.37</c:v>
                </c:pt>
                <c:pt idx="15">
                  <c:v>0.41</c:v>
                </c:pt>
                <c:pt idx="16">
                  <c:v>0.45</c:v>
                </c:pt>
                <c:pt idx="17">
                  <c:v>0.48</c:v>
                </c:pt>
                <c:pt idx="18">
                  <c:v>0.5</c:v>
                </c:pt>
                <c:pt idx="19">
                  <c:v>0.5</c:v>
                </c:pt>
                <c:pt idx="20">
                  <c:v>0.53</c:v>
                </c:pt>
                <c:pt idx="21">
                  <c:v>0.57999999999999996</c:v>
                </c:pt>
                <c:pt idx="22">
                  <c:v>0.67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67-491A-A263-F04F66C00E6E}"/>
            </c:ext>
          </c:extLst>
        </c:ser>
        <c:ser>
          <c:idx val="13"/>
          <c:order val="5"/>
          <c:tx>
            <c:strRef>
              <c:f>[1]Qualcomm!$H$34:$H$36</c:f>
              <c:strCache>
                <c:ptCount val="1"/>
                <c:pt idx="0">
                  <c:v>AAV 3 PMI Random Codeword 2</c:v>
                </c:pt>
              </c:strCache>
            </c:strRef>
          </c:tx>
          <c:xVal>
            <c:numRef>
              <c:f>[1]Qualcomm!$B$37:$B$90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[1]Qualcomm!$H$37:$H$90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7.0000000000000007E-2</c:v>
                </c:pt>
                <c:pt idx="15">
                  <c:v>0.15</c:v>
                </c:pt>
                <c:pt idx="16">
                  <c:v>0.23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0.35</c:v>
                </c:pt>
                <c:pt idx="20">
                  <c:v>0.38</c:v>
                </c:pt>
                <c:pt idx="21">
                  <c:v>0.44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0.65</c:v>
                </c:pt>
                <c:pt idx="29">
                  <c:v>0.78</c:v>
                </c:pt>
                <c:pt idx="30">
                  <c:v>0.89</c:v>
                </c:pt>
                <c:pt idx="31">
                  <c:v>0.96</c:v>
                </c:pt>
                <c:pt idx="32">
                  <c:v>0.99</c:v>
                </c:pt>
                <c:pt idx="33">
                  <c:v>0.99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67-491A-A263-F04F66C00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[1]Qualcomm!$E$34:$E$36</c15:sqref>
                        </c15:formulaRef>
                      </c:ext>
                    </c:extLst>
                    <c:strCache>
                      <c:ptCount val="1"/>
                      <c:pt idx="0">
                        <c:v>AAV 1Y PMI Fix 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[1]Qualcomm!$B$37:$B$90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[1]Qualcomm!$E$37:$E$90</c15:sqref>
                        </c15:formulaRef>
                      </c:ext>
                    </c:extLst>
                    <c:numCache>
                      <c:formatCode>General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D67-491A-A263-F04F66C00E6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[1]Qualcomm!$F$34:$F$36</c15:sqref>
                        </c15:formulaRef>
                      </c:ext>
                    </c:extLst>
                    <c:strCache>
                      <c:ptCount val="1"/>
                      <c:pt idx="0">
                        <c:v>AAV 1Y PMI Fix 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[1]Qualcomm!$F$37:$F$90</c15:sqref>
                        </c15:formulaRef>
                      </c:ext>
                    </c:extLst>
                    <c:numCache>
                      <c:formatCode>General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D67-491A-A263-F04F66C00E6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[1]Qualcomm!$I$34:$I$36</c15:sqref>
                        </c15:formulaRef>
                      </c:ext>
                    </c:extLst>
                    <c:strCache>
                      <c:ptCount val="1"/>
                      <c:pt idx="0">
                        <c:v>AAV 3 PMI Fix 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[1]Qualcomm!$I$37:$I$90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0.01</c:v>
                      </c:pt>
                      <c:pt idx="10">
                        <c:v>0.05</c:v>
                      </c:pt>
                      <c:pt idx="11">
                        <c:v>0.1</c:v>
                      </c:pt>
                      <c:pt idx="12">
                        <c:v>0.16</c:v>
                      </c:pt>
                      <c:pt idx="13">
                        <c:v>0.24</c:v>
                      </c:pt>
                      <c:pt idx="14">
                        <c:v>0.3</c:v>
                      </c:pt>
                      <c:pt idx="15">
                        <c:v>0.36</c:v>
                      </c:pt>
                      <c:pt idx="16">
                        <c:v>0.4</c:v>
                      </c:pt>
                      <c:pt idx="17">
                        <c:v>0.44</c:v>
                      </c:pt>
                      <c:pt idx="18">
                        <c:v>0.48</c:v>
                      </c:pt>
                      <c:pt idx="19">
                        <c:v>0.5</c:v>
                      </c:pt>
                      <c:pt idx="20">
                        <c:v>0.52</c:v>
                      </c:pt>
                      <c:pt idx="21">
                        <c:v>0.59</c:v>
                      </c:pt>
                      <c:pt idx="22">
                        <c:v>0.69</c:v>
                      </c:pt>
                      <c:pt idx="23">
                        <c:v>0.78</c:v>
                      </c:pt>
                      <c:pt idx="24">
                        <c:v>0.9</c:v>
                      </c:pt>
                      <c:pt idx="25">
                        <c:v>0.96</c:v>
                      </c:pt>
                      <c:pt idx="26">
                        <c:v>0.99</c:v>
                      </c:pt>
                      <c:pt idx="27">
                        <c:v>0.99</c:v>
                      </c:pt>
                      <c:pt idx="28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D67-491A-A263-F04F66C00E6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[1]Qualcomm!$J$34:$J$36</c15:sqref>
                        </c15:formulaRef>
                      </c:ext>
                    </c:extLst>
                    <c:strCache>
                      <c:ptCount val="1"/>
                      <c:pt idx="0">
                        <c:v>AAV 3 PMI Fix 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[1]Qualcomm!$J$37:$J$90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0.01</c:v>
                      </c:pt>
                      <c:pt idx="12">
                        <c:v>0.04</c:v>
                      </c:pt>
                      <c:pt idx="13">
                        <c:v>0.09</c:v>
                      </c:pt>
                      <c:pt idx="14">
                        <c:v>0.15</c:v>
                      </c:pt>
                      <c:pt idx="15">
                        <c:v>0.22</c:v>
                      </c:pt>
                      <c:pt idx="16">
                        <c:v>0.28000000000000003</c:v>
                      </c:pt>
                      <c:pt idx="17">
                        <c:v>0.34</c:v>
                      </c:pt>
                      <c:pt idx="18">
                        <c:v>0.39</c:v>
                      </c:pt>
                      <c:pt idx="19">
                        <c:v>0.44</c:v>
                      </c:pt>
                      <c:pt idx="20">
                        <c:v>0.47</c:v>
                      </c:pt>
                      <c:pt idx="21">
                        <c:v>0.49</c:v>
                      </c:pt>
                      <c:pt idx="22">
                        <c:v>0.52</c:v>
                      </c:pt>
                      <c:pt idx="23">
                        <c:v>0.55000000000000004</c:v>
                      </c:pt>
                      <c:pt idx="24">
                        <c:v>0.61</c:v>
                      </c:pt>
                      <c:pt idx="25">
                        <c:v>0.71</c:v>
                      </c:pt>
                      <c:pt idx="26">
                        <c:v>0.83</c:v>
                      </c:pt>
                      <c:pt idx="27">
                        <c:v>0.93</c:v>
                      </c:pt>
                      <c:pt idx="28">
                        <c:v>0.97</c:v>
                      </c:pt>
                      <c:pt idx="29">
                        <c:v>0.99</c:v>
                      </c:pt>
                      <c:pt idx="30">
                        <c:v>0.99</c:v>
                      </c:pt>
                      <c:pt idx="31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D67-491A-A263-F04F66C00E6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[1]Qualcomm!$CE$34:$CE$36</c:f>
              <c:strCache>
                <c:ptCount val="1"/>
                <c:pt idx="0">
                  <c:v>AAV 1Y eType 2 PMI Follow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[1]Qualcomm!$CE$37:$CE$86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92-446E-B93D-4339F4FD3D1D}"/>
            </c:ext>
          </c:extLst>
        </c:ser>
        <c:ser>
          <c:idx val="0"/>
          <c:order val="1"/>
          <c:tx>
            <c:strRef>
              <c:f>[1]Qualcomm!$CF$34:$CF$36</c:f>
              <c:strCache>
                <c:ptCount val="1"/>
                <c:pt idx="0">
                  <c:v>AAV 1Y Type 1 PMI Follow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[1]Qualcomm!$CF$37:$CF$86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92-446E-B93D-4339F4FD3D1D}"/>
            </c:ext>
          </c:extLst>
        </c:ser>
        <c:ser>
          <c:idx val="2"/>
          <c:order val="2"/>
          <c:tx>
            <c:strRef>
              <c:f>[1]Qualcomm!$CG$34:$CG$36</c:f>
              <c:strCache>
                <c:ptCount val="1"/>
                <c:pt idx="0">
                  <c:v>AAV 1Y Type 1 PMI Random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[1]Qualcomm!$CG$37:$CG$86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92-446E-B93D-4339F4FD3D1D}"/>
            </c:ext>
          </c:extLst>
        </c:ser>
        <c:ser>
          <c:idx val="3"/>
          <c:order val="3"/>
          <c:tx>
            <c:strRef>
              <c:f>[1]Qualcomm!$CH$34:$CH$36</c:f>
              <c:strCache>
                <c:ptCount val="1"/>
                <c:pt idx="0">
                  <c:v>AAV 1Y 32Tx eType 2 PMI Follow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[1]Qualcomm!$CH$37:$CH$86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92-446E-B93D-4339F4FD3D1D}"/>
            </c:ext>
          </c:extLst>
        </c:ser>
        <c:ser>
          <c:idx val="4"/>
          <c:order val="4"/>
          <c:tx>
            <c:strRef>
              <c:f>[1]Qualcomm!$CI$34:$CI$36</c:f>
              <c:strCache>
                <c:ptCount val="1"/>
                <c:pt idx="0">
                  <c:v>AAV 1Y 32Tx Type 1 PMI Follow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[1]Qualcomm!$CI$37:$CI$86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592-446E-B93D-4339F4FD3D1D}"/>
            </c:ext>
          </c:extLst>
        </c:ser>
        <c:ser>
          <c:idx val="5"/>
          <c:order val="5"/>
          <c:tx>
            <c:strRef>
              <c:f>[1]Qualcomm!$CJ$34:$CJ$36</c:f>
              <c:strCache>
                <c:ptCount val="1"/>
                <c:pt idx="0">
                  <c:v>AAV 1Y 32Tx Type 1 PMI Random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[1]Qualcomm!$CJ$37:$CJ$86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592-446E-B93D-4339F4FD3D1D}"/>
            </c:ext>
          </c:extLst>
        </c:ser>
        <c:ser>
          <c:idx val="9"/>
          <c:order val="6"/>
          <c:tx>
            <c:strRef>
              <c:f>[1]Qualcomm!$CK$34:$CK$36</c:f>
              <c:strCache>
                <c:ptCount val="1"/>
                <c:pt idx="0">
                  <c:v>AAV 3 eType 2 PMI Follow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[1]Qualcomm!$CK$37:$CK$86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0.05</c:v>
                </c:pt>
                <c:pt idx="5">
                  <c:v>0.13</c:v>
                </c:pt>
                <c:pt idx="6">
                  <c:v>0.21</c:v>
                </c:pt>
                <c:pt idx="7">
                  <c:v>0.28999999999999998</c:v>
                </c:pt>
                <c:pt idx="8">
                  <c:v>0.37</c:v>
                </c:pt>
                <c:pt idx="9">
                  <c:v>0.43</c:v>
                </c:pt>
                <c:pt idx="10">
                  <c:v>0.47</c:v>
                </c:pt>
                <c:pt idx="11">
                  <c:v>0.51</c:v>
                </c:pt>
                <c:pt idx="12">
                  <c:v>0.57999999999999996</c:v>
                </c:pt>
                <c:pt idx="13">
                  <c:v>0.69</c:v>
                </c:pt>
                <c:pt idx="14">
                  <c:v>0.77</c:v>
                </c:pt>
                <c:pt idx="15">
                  <c:v>0.86</c:v>
                </c:pt>
                <c:pt idx="16">
                  <c:v>0.93</c:v>
                </c:pt>
                <c:pt idx="17">
                  <c:v>0.96</c:v>
                </c:pt>
                <c:pt idx="18">
                  <c:v>0.99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92-446E-B93D-4339F4FD3D1D}"/>
            </c:ext>
          </c:extLst>
        </c:ser>
        <c:ser>
          <c:idx val="10"/>
          <c:order val="7"/>
          <c:tx>
            <c:strRef>
              <c:f>[1]Qualcomm!$CL$34:$CL$36</c:f>
              <c:strCache>
                <c:ptCount val="1"/>
                <c:pt idx="0">
                  <c:v>AAV 3 Type 1 PMI Follow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[1]Qualcomm!$CL$37:$CL$86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0.02</c:v>
                </c:pt>
                <c:pt idx="5">
                  <c:v>0.08</c:v>
                </c:pt>
                <c:pt idx="6">
                  <c:v>0.17</c:v>
                </c:pt>
                <c:pt idx="7">
                  <c:v>0.25</c:v>
                </c:pt>
                <c:pt idx="8">
                  <c:v>0.32</c:v>
                </c:pt>
                <c:pt idx="9">
                  <c:v>0.38</c:v>
                </c:pt>
                <c:pt idx="10">
                  <c:v>0.43</c:v>
                </c:pt>
                <c:pt idx="11">
                  <c:v>0.47</c:v>
                </c:pt>
                <c:pt idx="12">
                  <c:v>0.51</c:v>
                </c:pt>
                <c:pt idx="13">
                  <c:v>0.56999999999999995</c:v>
                </c:pt>
                <c:pt idx="14">
                  <c:v>0.66</c:v>
                </c:pt>
                <c:pt idx="15">
                  <c:v>0.74</c:v>
                </c:pt>
                <c:pt idx="16">
                  <c:v>0.83</c:v>
                </c:pt>
                <c:pt idx="17">
                  <c:v>0.9</c:v>
                </c:pt>
                <c:pt idx="18">
                  <c:v>0.95</c:v>
                </c:pt>
                <c:pt idx="19">
                  <c:v>0.99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592-446E-B93D-4339F4FD3D1D}"/>
            </c:ext>
          </c:extLst>
        </c:ser>
        <c:ser>
          <c:idx val="11"/>
          <c:order val="8"/>
          <c:tx>
            <c:strRef>
              <c:f>[1]Qualcomm!$CM$34:$CM$36</c:f>
              <c:strCache>
                <c:ptCount val="1"/>
                <c:pt idx="0">
                  <c:v>AAV 3 Type 1 PMI Random</c:v>
                </c:pt>
              </c:strCache>
            </c:strRef>
          </c:tx>
          <c:xVal>
            <c:numRef>
              <c:f>[1]Qualcomm!$CD$37:$CD$86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[1]Qualcomm!$CM$37:$CM$86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0.17</c:v>
                </c:pt>
                <c:pt idx="10">
                  <c:v>0.24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0.48</c:v>
                </c:pt>
                <c:pt idx="17">
                  <c:v>0.5</c:v>
                </c:pt>
                <c:pt idx="18">
                  <c:v>0.5</c:v>
                </c:pt>
                <c:pt idx="19">
                  <c:v>0.53</c:v>
                </c:pt>
                <c:pt idx="20">
                  <c:v>0.61</c:v>
                </c:pt>
                <c:pt idx="21">
                  <c:v>0.75</c:v>
                </c:pt>
                <c:pt idx="22">
                  <c:v>0.89</c:v>
                </c:pt>
                <c:pt idx="23">
                  <c:v>0.96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592-446E-B93D-4339F4FD3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[1]Qualcomm!$DI$34:$DI$36</c:f>
              <c:strCache>
                <c:ptCount val="1"/>
                <c:pt idx="0">
                  <c:v>AAV 1Y eType 2 PMI Follow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[1]Qualcomm!$DI$37:$DI$82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98-4E16-91AA-7090BC5B7B71}"/>
            </c:ext>
          </c:extLst>
        </c:ser>
        <c:ser>
          <c:idx val="2"/>
          <c:order val="1"/>
          <c:tx>
            <c:strRef>
              <c:f>[1]Qualcomm!$DJ$34:$DJ$36</c:f>
              <c:strCache>
                <c:ptCount val="1"/>
                <c:pt idx="0">
                  <c:v>AAV 1Y Type 1 PMI Follow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[1]Qualcomm!$DJ$37:$DJ$82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98-4E16-91AA-7090BC5B7B71}"/>
            </c:ext>
          </c:extLst>
        </c:ser>
        <c:ser>
          <c:idx val="0"/>
          <c:order val="2"/>
          <c:tx>
            <c:strRef>
              <c:f>[1]Qualcomm!$DK$34:$DK$36</c:f>
              <c:strCache>
                <c:ptCount val="1"/>
                <c:pt idx="0">
                  <c:v>AAV 1Y Type 1 PMI Random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[1]Qualcomm!$DK$37:$DK$82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98-4E16-91AA-7090BC5B7B71}"/>
            </c:ext>
          </c:extLst>
        </c:ser>
        <c:ser>
          <c:idx val="3"/>
          <c:order val="3"/>
          <c:tx>
            <c:strRef>
              <c:f>[1]Qualcomm!$DL$34:$DL$36</c:f>
              <c:strCache>
                <c:ptCount val="1"/>
                <c:pt idx="0">
                  <c:v>AAV 1Y 32Tx eType 2 PMI Follow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[1]Qualcomm!$DL$37:$DL$82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98-4E16-91AA-7090BC5B7B71}"/>
            </c:ext>
          </c:extLst>
        </c:ser>
        <c:ser>
          <c:idx val="4"/>
          <c:order val="4"/>
          <c:tx>
            <c:strRef>
              <c:f>[1]Qualcomm!$DM$34:$DM$36</c:f>
              <c:strCache>
                <c:ptCount val="1"/>
                <c:pt idx="0">
                  <c:v>AAV 1Y 32Tx Type 1 PMI Follow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[1]Qualcomm!$DM$37:$DM$82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898-4E16-91AA-7090BC5B7B71}"/>
            </c:ext>
          </c:extLst>
        </c:ser>
        <c:ser>
          <c:idx val="5"/>
          <c:order val="5"/>
          <c:tx>
            <c:strRef>
              <c:f>[1]Qualcomm!$DN$34:$DN$36</c:f>
              <c:strCache>
                <c:ptCount val="1"/>
                <c:pt idx="0">
                  <c:v>AAV 1Y 32Tx Type 1 PMI Random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[1]Qualcomm!$DN$37:$DN$82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898-4E16-91AA-7090BC5B7B71}"/>
            </c:ext>
          </c:extLst>
        </c:ser>
        <c:ser>
          <c:idx val="9"/>
          <c:order val="6"/>
          <c:tx>
            <c:strRef>
              <c:f>[1]Qualcomm!$DO$34:$DO$36</c:f>
              <c:strCache>
                <c:ptCount val="1"/>
                <c:pt idx="0">
                  <c:v>AAV 3 eType 2 PMI Follow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[1]Qualcomm!$DO$37:$DO$82</c:f>
              <c:numCache>
                <c:formatCode>General</c:formatCode>
                <c:ptCount val="46"/>
                <c:pt idx="0">
                  <c:v>0.28000000000000003</c:v>
                </c:pt>
                <c:pt idx="1">
                  <c:v>0.37</c:v>
                </c:pt>
                <c:pt idx="2">
                  <c:v>0.44</c:v>
                </c:pt>
                <c:pt idx="3">
                  <c:v>0.52</c:v>
                </c:pt>
                <c:pt idx="4">
                  <c:v>0.59</c:v>
                </c:pt>
                <c:pt idx="5">
                  <c:v>0.73</c:v>
                </c:pt>
                <c:pt idx="6">
                  <c:v>0.84</c:v>
                </c:pt>
                <c:pt idx="7">
                  <c:v>0.93</c:v>
                </c:pt>
                <c:pt idx="8">
                  <c:v>0.98</c:v>
                </c:pt>
                <c:pt idx="9">
                  <c:v>0.99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898-4E16-91AA-7090BC5B7B71}"/>
            </c:ext>
          </c:extLst>
        </c:ser>
        <c:ser>
          <c:idx val="10"/>
          <c:order val="7"/>
          <c:tx>
            <c:strRef>
              <c:f>[1]Qualcomm!$DP$34:$DP$36</c:f>
              <c:strCache>
                <c:ptCount val="1"/>
                <c:pt idx="0">
                  <c:v>AAV 3 Type 1 PMI Follow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[1]Qualcomm!$DP$37:$DP$82</c:f>
              <c:numCache>
                <c:formatCode>General</c:formatCode>
                <c:ptCount val="46"/>
                <c:pt idx="0">
                  <c:v>0.27</c:v>
                </c:pt>
                <c:pt idx="1">
                  <c:v>0.34</c:v>
                </c:pt>
                <c:pt idx="2">
                  <c:v>0.42</c:v>
                </c:pt>
                <c:pt idx="3">
                  <c:v>0.49</c:v>
                </c:pt>
                <c:pt idx="4">
                  <c:v>0.56000000000000005</c:v>
                </c:pt>
                <c:pt idx="5">
                  <c:v>0.68</c:v>
                </c:pt>
                <c:pt idx="6">
                  <c:v>0.78</c:v>
                </c:pt>
                <c:pt idx="7">
                  <c:v>0.88</c:v>
                </c:pt>
                <c:pt idx="8">
                  <c:v>0.95</c:v>
                </c:pt>
                <c:pt idx="9">
                  <c:v>0.99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898-4E16-91AA-7090BC5B7B71}"/>
            </c:ext>
          </c:extLst>
        </c:ser>
        <c:ser>
          <c:idx val="11"/>
          <c:order val="8"/>
          <c:tx>
            <c:strRef>
              <c:f>[1]Qualcomm!$DQ$34:$DQ$36</c:f>
              <c:strCache>
                <c:ptCount val="1"/>
                <c:pt idx="0">
                  <c:v>AAV 3 Type 1 PMI Random</c:v>
                </c:pt>
              </c:strCache>
            </c:strRef>
          </c:tx>
          <c:xVal>
            <c:numRef>
              <c:f>[1]Qualcomm!$B$37:$B$82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[1]Qualcomm!$DQ$37:$DQ$82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0.08</c:v>
                </c:pt>
                <c:pt idx="4">
                  <c:v>0.16</c:v>
                </c:pt>
                <c:pt idx="5">
                  <c:v>0.24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0.66</c:v>
                </c:pt>
                <c:pt idx="13">
                  <c:v>0.8</c:v>
                </c:pt>
                <c:pt idx="14">
                  <c:v>0.92</c:v>
                </c:pt>
                <c:pt idx="15">
                  <c:v>0.97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898-4E16-91AA-7090BC5B7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[1]Qualcomm!$CS$34:$CS$36</c:f>
              <c:strCache>
                <c:ptCount val="1"/>
                <c:pt idx="0">
                  <c:v>AAV 1Y eType 2 PMI Follow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[1]Qualcomm!$CS$37:$CS$82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88-4AF4-83EE-89C23AC3EDBF}"/>
            </c:ext>
          </c:extLst>
        </c:ser>
        <c:ser>
          <c:idx val="0"/>
          <c:order val="1"/>
          <c:tx>
            <c:strRef>
              <c:f>[1]Qualcomm!$CT$34:$CT$36</c:f>
              <c:strCache>
                <c:ptCount val="1"/>
                <c:pt idx="0">
                  <c:v>AAV 1Y Type 1 PMI Follow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[1]Qualcomm!$CT$37:$CT$82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88-4AF4-83EE-89C23AC3EDBF}"/>
            </c:ext>
          </c:extLst>
        </c:ser>
        <c:ser>
          <c:idx val="2"/>
          <c:order val="2"/>
          <c:tx>
            <c:strRef>
              <c:f>[1]Qualcomm!$CU$34:$CU$36</c:f>
              <c:strCache>
                <c:ptCount val="1"/>
                <c:pt idx="0">
                  <c:v>AAV 1Y Type 1 PMI Random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[1]Qualcomm!$CU$37:$CU$82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88-4AF4-83EE-89C23AC3EDBF}"/>
            </c:ext>
          </c:extLst>
        </c:ser>
        <c:ser>
          <c:idx val="3"/>
          <c:order val="3"/>
          <c:tx>
            <c:strRef>
              <c:f>[1]Qualcomm!$CV$34:$CV$36</c:f>
              <c:strCache>
                <c:ptCount val="1"/>
                <c:pt idx="0">
                  <c:v>AAV 1Y 32Tx eType 2 PMI Follow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[1]Qualcomm!$CV$37:$CV$82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88-4AF4-83EE-89C23AC3EDBF}"/>
            </c:ext>
          </c:extLst>
        </c:ser>
        <c:ser>
          <c:idx val="4"/>
          <c:order val="4"/>
          <c:tx>
            <c:strRef>
              <c:f>[1]Qualcomm!$CW$34:$CW$36</c:f>
              <c:strCache>
                <c:ptCount val="1"/>
                <c:pt idx="0">
                  <c:v>AAV 1Y 32Tx Type 1 PMI Follow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[1]Qualcomm!$CW$37:$CW$82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B88-4AF4-83EE-89C23AC3EDBF}"/>
            </c:ext>
          </c:extLst>
        </c:ser>
        <c:ser>
          <c:idx val="5"/>
          <c:order val="5"/>
          <c:tx>
            <c:strRef>
              <c:f>[1]Qualcomm!$CX$34:$CX$36</c:f>
              <c:strCache>
                <c:ptCount val="1"/>
                <c:pt idx="0">
                  <c:v>AAV 1Y 32Tx Type 1 PMI Random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[1]Qualcomm!$CX$37:$CX$82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B88-4AF4-83EE-89C23AC3EDBF}"/>
            </c:ext>
          </c:extLst>
        </c:ser>
        <c:ser>
          <c:idx val="9"/>
          <c:order val="6"/>
          <c:tx>
            <c:strRef>
              <c:f>[1]Qualcomm!$CY$34:$CY$36</c:f>
              <c:strCache>
                <c:ptCount val="1"/>
                <c:pt idx="0">
                  <c:v>AAV 3 eType 2 PMI Follow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[1]Qualcomm!$CY$37:$CY$82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0.04</c:v>
                </c:pt>
                <c:pt idx="5">
                  <c:v>0.12</c:v>
                </c:pt>
                <c:pt idx="6">
                  <c:v>0.21</c:v>
                </c:pt>
                <c:pt idx="7">
                  <c:v>0.28999999999999998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0.49</c:v>
                </c:pt>
                <c:pt idx="12">
                  <c:v>0.53</c:v>
                </c:pt>
                <c:pt idx="13">
                  <c:v>0.59</c:v>
                </c:pt>
                <c:pt idx="14">
                  <c:v>0.65</c:v>
                </c:pt>
                <c:pt idx="15">
                  <c:v>0.73</c:v>
                </c:pt>
                <c:pt idx="16">
                  <c:v>0.81</c:v>
                </c:pt>
                <c:pt idx="17">
                  <c:v>0.88</c:v>
                </c:pt>
                <c:pt idx="18">
                  <c:v>0.94</c:v>
                </c:pt>
                <c:pt idx="19">
                  <c:v>0.98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B88-4AF4-83EE-89C23AC3EDBF}"/>
            </c:ext>
          </c:extLst>
        </c:ser>
        <c:ser>
          <c:idx val="10"/>
          <c:order val="7"/>
          <c:tx>
            <c:strRef>
              <c:f>[1]Qualcomm!$CZ$34:$CZ$36</c:f>
              <c:strCache>
                <c:ptCount val="1"/>
                <c:pt idx="0">
                  <c:v>AAV 3 Type 1 PMI Follow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[1]Qualcomm!$CZ$37:$CZ$82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0.04</c:v>
                </c:pt>
                <c:pt idx="5">
                  <c:v>0.11</c:v>
                </c:pt>
                <c:pt idx="6">
                  <c:v>0.2</c:v>
                </c:pt>
                <c:pt idx="7">
                  <c:v>0.28000000000000003</c:v>
                </c:pt>
                <c:pt idx="8">
                  <c:v>0.34</c:v>
                </c:pt>
                <c:pt idx="9">
                  <c:v>0.39</c:v>
                </c:pt>
                <c:pt idx="10">
                  <c:v>0.43</c:v>
                </c:pt>
                <c:pt idx="11">
                  <c:v>0.48</c:v>
                </c:pt>
                <c:pt idx="12">
                  <c:v>0.51</c:v>
                </c:pt>
                <c:pt idx="13">
                  <c:v>0.56999999999999995</c:v>
                </c:pt>
                <c:pt idx="14">
                  <c:v>0.63</c:v>
                </c:pt>
                <c:pt idx="15">
                  <c:v>0.71</c:v>
                </c:pt>
                <c:pt idx="16">
                  <c:v>0.79</c:v>
                </c:pt>
                <c:pt idx="17">
                  <c:v>0.86</c:v>
                </c:pt>
                <c:pt idx="18">
                  <c:v>0.92</c:v>
                </c:pt>
                <c:pt idx="19">
                  <c:v>0.96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B88-4AF4-83EE-89C23AC3EDBF}"/>
            </c:ext>
          </c:extLst>
        </c:ser>
        <c:ser>
          <c:idx val="11"/>
          <c:order val="8"/>
          <c:tx>
            <c:strRef>
              <c:f>[1]Qualcomm!$DA$34:$DA$36</c:f>
              <c:strCache>
                <c:ptCount val="1"/>
                <c:pt idx="0">
                  <c:v>AAV 3 Type 1 PMI Random</c:v>
                </c:pt>
              </c:strCache>
            </c:strRef>
          </c:tx>
          <c:xVal>
            <c:numRef>
              <c:f>[1]Qualcomm!$CR$37:$CR$82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[1]Qualcomm!$DA$37:$DA$82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0.02</c:v>
                </c:pt>
                <c:pt idx="8">
                  <c:v>0.08</c:v>
                </c:pt>
                <c:pt idx="9">
                  <c:v>0.18</c:v>
                </c:pt>
                <c:pt idx="10">
                  <c:v>0.26</c:v>
                </c:pt>
                <c:pt idx="11">
                  <c:v>0.3</c:v>
                </c:pt>
                <c:pt idx="12">
                  <c:v>0.34</c:v>
                </c:pt>
                <c:pt idx="13">
                  <c:v>0.37</c:v>
                </c:pt>
                <c:pt idx="14">
                  <c:v>0.41</c:v>
                </c:pt>
                <c:pt idx="15">
                  <c:v>0.45</c:v>
                </c:pt>
                <c:pt idx="16">
                  <c:v>0.48</c:v>
                </c:pt>
                <c:pt idx="17">
                  <c:v>0.5</c:v>
                </c:pt>
                <c:pt idx="18">
                  <c:v>0.51</c:v>
                </c:pt>
                <c:pt idx="19">
                  <c:v>0.54</c:v>
                </c:pt>
                <c:pt idx="20">
                  <c:v>0.6</c:v>
                </c:pt>
                <c:pt idx="21">
                  <c:v>0.71</c:v>
                </c:pt>
                <c:pt idx="22">
                  <c:v>0.83</c:v>
                </c:pt>
                <c:pt idx="23">
                  <c:v>0.92</c:v>
                </c:pt>
                <c:pt idx="24">
                  <c:v>0.98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B88-4AF4-83EE-89C23AC3E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[1]Qualcomm!$DX$34:$DX$36</c:f>
              <c:strCache>
                <c:ptCount val="1"/>
                <c:pt idx="0">
                  <c:v>AAV 1Y eType 2 PMI Follow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[1]Qualcomm!$DX$37:$DX$82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DF-4D50-A9FA-70701EA206ED}"/>
            </c:ext>
          </c:extLst>
        </c:ser>
        <c:ser>
          <c:idx val="0"/>
          <c:order val="1"/>
          <c:tx>
            <c:strRef>
              <c:f>[1]Qualcomm!$DY$34:$DY$36</c:f>
              <c:strCache>
                <c:ptCount val="1"/>
                <c:pt idx="0">
                  <c:v>AAV 1Y Type 1 PMI Follow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[1]Qualcomm!$DY$37:$DY$82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DF-4D50-A9FA-70701EA206ED}"/>
            </c:ext>
          </c:extLst>
        </c:ser>
        <c:ser>
          <c:idx val="2"/>
          <c:order val="2"/>
          <c:tx>
            <c:strRef>
              <c:f>[1]Qualcomm!$DZ$34:$DZ$36</c:f>
              <c:strCache>
                <c:ptCount val="1"/>
                <c:pt idx="0">
                  <c:v>AAV 1Y Type 1 PMI Random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[1]Qualcomm!$DZ$37:$DZ$82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DF-4D50-A9FA-70701EA206ED}"/>
            </c:ext>
          </c:extLst>
        </c:ser>
        <c:ser>
          <c:idx val="3"/>
          <c:order val="3"/>
          <c:tx>
            <c:strRef>
              <c:f>[1]Qualcomm!$EA$34:$EA$36</c:f>
              <c:strCache>
                <c:ptCount val="1"/>
                <c:pt idx="0">
                  <c:v>AAV 1Y 32Tx eType 2 PMI Follow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[1]Qualcomm!$EA$37:$EA$82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DF-4D50-A9FA-70701EA206ED}"/>
            </c:ext>
          </c:extLst>
        </c:ser>
        <c:ser>
          <c:idx val="4"/>
          <c:order val="4"/>
          <c:tx>
            <c:strRef>
              <c:f>[1]Qualcomm!$EB$34:$EB$36</c:f>
              <c:strCache>
                <c:ptCount val="1"/>
                <c:pt idx="0">
                  <c:v>AAV 1Y 32Tx Type 1 PMI Follow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[1]Qualcomm!$EB$37:$EB$82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2DF-4D50-A9FA-70701EA206ED}"/>
            </c:ext>
          </c:extLst>
        </c:ser>
        <c:ser>
          <c:idx val="5"/>
          <c:order val="5"/>
          <c:tx>
            <c:strRef>
              <c:f>[1]Qualcomm!$EC$34:$EC$36</c:f>
              <c:strCache>
                <c:ptCount val="1"/>
                <c:pt idx="0">
                  <c:v>AAV 1Y 32Tx Type 1 PMI Random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[1]Qualcomm!$EC$37:$EC$82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2DF-4D50-A9FA-70701EA206ED}"/>
            </c:ext>
          </c:extLst>
        </c:ser>
        <c:ser>
          <c:idx val="9"/>
          <c:order val="6"/>
          <c:tx>
            <c:strRef>
              <c:f>[1]Qualcomm!$ED$34:$ED$36</c:f>
              <c:strCache>
                <c:ptCount val="1"/>
                <c:pt idx="0">
                  <c:v>AAV 3 eType 2 PMI Follow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[1]Qualcomm!$ED$37:$ED$82</c:f>
              <c:numCache>
                <c:formatCode>General</c:formatCode>
                <c:ptCount val="46"/>
                <c:pt idx="0">
                  <c:v>0.23</c:v>
                </c:pt>
                <c:pt idx="1">
                  <c:v>0.31</c:v>
                </c:pt>
                <c:pt idx="2">
                  <c:v>0.39</c:v>
                </c:pt>
                <c:pt idx="3">
                  <c:v>0.45</c:v>
                </c:pt>
                <c:pt idx="4">
                  <c:v>0.52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0.89</c:v>
                </c:pt>
                <c:pt idx="9">
                  <c:v>0.94</c:v>
                </c:pt>
                <c:pt idx="10">
                  <c:v>0.97</c:v>
                </c:pt>
                <c:pt idx="11">
                  <c:v>0.99</c:v>
                </c:pt>
                <c:pt idx="12">
                  <c:v>0.99</c:v>
                </c:pt>
                <c:pt idx="1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2DF-4D50-A9FA-70701EA206ED}"/>
            </c:ext>
          </c:extLst>
        </c:ser>
        <c:ser>
          <c:idx val="10"/>
          <c:order val="7"/>
          <c:tx>
            <c:strRef>
              <c:f>[1]Qualcomm!$EE$34:$EE$36</c:f>
              <c:strCache>
                <c:ptCount val="1"/>
                <c:pt idx="0">
                  <c:v>AAV 3 Type 1 PMI Follow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[1]Qualcomm!$EE$37:$EE$82</c:f>
              <c:numCache>
                <c:formatCode>General</c:formatCode>
                <c:ptCount val="46"/>
                <c:pt idx="0">
                  <c:v>0.25</c:v>
                </c:pt>
                <c:pt idx="1">
                  <c:v>0.33</c:v>
                </c:pt>
                <c:pt idx="2">
                  <c:v>0.4</c:v>
                </c:pt>
                <c:pt idx="3">
                  <c:v>0.46</c:v>
                </c:pt>
                <c:pt idx="4">
                  <c:v>0.52</c:v>
                </c:pt>
                <c:pt idx="5">
                  <c:v>0.6</c:v>
                </c:pt>
                <c:pt idx="6">
                  <c:v>0.71</c:v>
                </c:pt>
                <c:pt idx="7">
                  <c:v>0.79</c:v>
                </c:pt>
                <c:pt idx="8">
                  <c:v>0.87</c:v>
                </c:pt>
                <c:pt idx="9">
                  <c:v>0.93</c:v>
                </c:pt>
                <c:pt idx="10">
                  <c:v>0.97</c:v>
                </c:pt>
                <c:pt idx="11">
                  <c:v>0.99</c:v>
                </c:pt>
                <c:pt idx="12">
                  <c:v>0.99</c:v>
                </c:pt>
                <c:pt idx="13">
                  <c:v>0.99</c:v>
                </c:pt>
                <c:pt idx="1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2DF-4D50-A9FA-70701EA206ED}"/>
            </c:ext>
          </c:extLst>
        </c:ser>
        <c:ser>
          <c:idx val="11"/>
          <c:order val="8"/>
          <c:tx>
            <c:strRef>
              <c:f>[1]Qualcomm!$EF$34:$EF$36</c:f>
              <c:strCache>
                <c:ptCount val="1"/>
                <c:pt idx="0">
                  <c:v>AAV 3 Type 1 PMI Random</c:v>
                </c:pt>
              </c:strCache>
            </c:strRef>
          </c:tx>
          <c:xVal>
            <c:numRef>
              <c:f>[1]Qualcomm!$DW$37:$DW$82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[1]Qualcomm!$EF$37:$EF$82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0.08</c:v>
                </c:pt>
                <c:pt idx="4">
                  <c:v>0.17</c:v>
                </c:pt>
                <c:pt idx="5">
                  <c:v>0.26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0.65</c:v>
                </c:pt>
                <c:pt idx="13">
                  <c:v>0.78</c:v>
                </c:pt>
                <c:pt idx="14">
                  <c:v>0.89</c:v>
                </c:pt>
                <c:pt idx="15">
                  <c:v>0.96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2DF-4D50-A9FA-70701EA20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[1]Qualcomm!$V$34:$V$36</c:f>
              <c:strCache>
                <c:ptCount val="1"/>
                <c:pt idx="0">
                  <c:v>AAV 1Y PMI Random Codeword 1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[1]Qualcomm!$V$37:$V$82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AA-4971-8220-41DCB00680BA}"/>
            </c:ext>
          </c:extLst>
        </c:ser>
        <c:ser>
          <c:idx val="0"/>
          <c:order val="1"/>
          <c:tx>
            <c:strRef>
              <c:f>[1]Qualcomm!$W$34:$W$36</c:f>
              <c:strCache>
                <c:ptCount val="1"/>
                <c:pt idx="0">
                  <c:v>AAV 1Y PMI Random Codeword 2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[1]Qualcomm!$W$37:$W$82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AA-4971-8220-41DCB00680BA}"/>
            </c:ext>
          </c:extLst>
        </c:ser>
        <c:ser>
          <c:idx val="12"/>
          <c:order val="4"/>
          <c:tx>
            <c:strRef>
              <c:f>[1]Qualcomm!$Z$34:$Z$36</c:f>
              <c:strCache>
                <c:ptCount val="1"/>
                <c:pt idx="0">
                  <c:v>AAV 3 PMI Random Codeword 1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[1]Qualcomm!$Z$37:$Z$82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0.02</c:v>
                </c:pt>
                <c:pt idx="9">
                  <c:v>0.1</c:v>
                </c:pt>
                <c:pt idx="10">
                  <c:v>0.21</c:v>
                </c:pt>
                <c:pt idx="11">
                  <c:v>0.27</c:v>
                </c:pt>
                <c:pt idx="12">
                  <c:v>0.3</c:v>
                </c:pt>
                <c:pt idx="13">
                  <c:v>0.33</c:v>
                </c:pt>
                <c:pt idx="14">
                  <c:v>0.35</c:v>
                </c:pt>
                <c:pt idx="15">
                  <c:v>0.4</c:v>
                </c:pt>
                <c:pt idx="16">
                  <c:v>0.46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0.52</c:v>
                </c:pt>
                <c:pt idx="21">
                  <c:v>0.56000000000000005</c:v>
                </c:pt>
                <c:pt idx="22">
                  <c:v>0.65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AA-4971-8220-41DCB00680BA}"/>
            </c:ext>
          </c:extLst>
        </c:ser>
        <c:ser>
          <c:idx val="13"/>
          <c:order val="5"/>
          <c:tx>
            <c:strRef>
              <c:f>[1]Qualcomm!$AA$34:$AA$36</c:f>
              <c:strCache>
                <c:ptCount val="1"/>
                <c:pt idx="0">
                  <c:v>AAV 3 PMI Random Codeword 2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[1]Qualcomm!$AA$37:$AA$82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0.06</c:v>
                </c:pt>
                <c:pt idx="15">
                  <c:v>0.16</c:v>
                </c:pt>
                <c:pt idx="16">
                  <c:v>0.25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0.34</c:v>
                </c:pt>
                <c:pt idx="20">
                  <c:v>0.38</c:v>
                </c:pt>
                <c:pt idx="21">
                  <c:v>0.43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0.51</c:v>
                </c:pt>
                <c:pt idx="27">
                  <c:v>0.55000000000000004</c:v>
                </c:pt>
                <c:pt idx="28">
                  <c:v>0.61</c:v>
                </c:pt>
                <c:pt idx="29">
                  <c:v>0.72</c:v>
                </c:pt>
                <c:pt idx="30">
                  <c:v>0.82</c:v>
                </c:pt>
                <c:pt idx="31">
                  <c:v>0.91</c:v>
                </c:pt>
                <c:pt idx="32">
                  <c:v>0.95</c:v>
                </c:pt>
                <c:pt idx="33">
                  <c:v>0.98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AA-4971-8220-41DCB0068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[1]Qualcomm!$X$34:$X$36</c15:sqref>
                        </c15:formulaRef>
                      </c:ext>
                    </c:extLst>
                    <c:strCache>
                      <c:ptCount val="1"/>
                      <c:pt idx="0">
                        <c:v>AAV 1Y PMI Fix 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[1]Qualcomm!$U$37:$U$82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[1]Qualcomm!$X$37:$X$82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05AA-4971-8220-41DCB00680B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[1]Qualcomm!$Y$34:$Y$36</c15:sqref>
                        </c15:formulaRef>
                      </c:ext>
                    </c:extLst>
                    <c:strCache>
                      <c:ptCount val="1"/>
                      <c:pt idx="0">
                        <c:v>AAV 1Y PMI Fix 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[1]Qualcomm!$Y$37:$Y$82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5AA-4971-8220-41DCB00680B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[1]Qualcomm!$AB$34:$AB$36</c15:sqref>
                        </c15:formulaRef>
                      </c:ext>
                    </c:extLst>
                    <c:strCache>
                      <c:ptCount val="1"/>
                      <c:pt idx="0">
                        <c:v>AAV 3 PMI Fix 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[1]Qualcomm!$AB$37:$AB$82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0.02</c:v>
                      </c:pt>
                      <c:pt idx="11">
                        <c:v>0.08</c:v>
                      </c:pt>
                      <c:pt idx="12">
                        <c:v>0.15</c:v>
                      </c:pt>
                      <c:pt idx="13">
                        <c:v>0.26</c:v>
                      </c:pt>
                      <c:pt idx="14">
                        <c:v>0.28999999999999998</c:v>
                      </c:pt>
                      <c:pt idx="15">
                        <c:v>0.34</c:v>
                      </c:pt>
                      <c:pt idx="16">
                        <c:v>0.38</c:v>
                      </c:pt>
                      <c:pt idx="17">
                        <c:v>0.43</c:v>
                      </c:pt>
                      <c:pt idx="18">
                        <c:v>0.48</c:v>
                      </c:pt>
                      <c:pt idx="19">
                        <c:v>0.49</c:v>
                      </c:pt>
                      <c:pt idx="20">
                        <c:v>0.5</c:v>
                      </c:pt>
                      <c:pt idx="21">
                        <c:v>0.54</c:v>
                      </c:pt>
                      <c:pt idx="22">
                        <c:v>0.61</c:v>
                      </c:pt>
                      <c:pt idx="23">
                        <c:v>0.73</c:v>
                      </c:pt>
                      <c:pt idx="24">
                        <c:v>0.86</c:v>
                      </c:pt>
                      <c:pt idx="25">
                        <c:v>0.95</c:v>
                      </c:pt>
                      <c:pt idx="26">
                        <c:v>0.98</c:v>
                      </c:pt>
                      <c:pt idx="27">
                        <c:v>0.99</c:v>
                      </c:pt>
                      <c:pt idx="28">
                        <c:v>0.99</c:v>
                      </c:pt>
                      <c:pt idx="29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5AA-4971-8220-41DCB00680B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[1]Qualcomm!$AC$34:$AC$36</c15:sqref>
                        </c15:formulaRef>
                      </c:ext>
                    </c:extLst>
                    <c:strCache>
                      <c:ptCount val="1"/>
                      <c:pt idx="0">
                        <c:v>AAV 3 PMI Fix 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[1]Qualcomm!$AC$37:$AC$82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0.01</c:v>
                      </c:pt>
                      <c:pt idx="12">
                        <c:v>0.03</c:v>
                      </c:pt>
                      <c:pt idx="13">
                        <c:v>0.1</c:v>
                      </c:pt>
                      <c:pt idx="14">
                        <c:v>0.15</c:v>
                      </c:pt>
                      <c:pt idx="15">
                        <c:v>0.24</c:v>
                      </c:pt>
                      <c:pt idx="16">
                        <c:v>0.3</c:v>
                      </c:pt>
                      <c:pt idx="17">
                        <c:v>0.35</c:v>
                      </c:pt>
                      <c:pt idx="18">
                        <c:v>0.4</c:v>
                      </c:pt>
                      <c:pt idx="19">
                        <c:v>0.45</c:v>
                      </c:pt>
                      <c:pt idx="20">
                        <c:v>0.48</c:v>
                      </c:pt>
                      <c:pt idx="21">
                        <c:v>0.49</c:v>
                      </c:pt>
                      <c:pt idx="22">
                        <c:v>0.5</c:v>
                      </c:pt>
                      <c:pt idx="23">
                        <c:v>0.52</c:v>
                      </c:pt>
                      <c:pt idx="24">
                        <c:v>0.59</c:v>
                      </c:pt>
                      <c:pt idx="25">
                        <c:v>0.69</c:v>
                      </c:pt>
                      <c:pt idx="26">
                        <c:v>0.8</c:v>
                      </c:pt>
                      <c:pt idx="27">
                        <c:v>0.89</c:v>
                      </c:pt>
                      <c:pt idx="28">
                        <c:v>0.95</c:v>
                      </c:pt>
                      <c:pt idx="29">
                        <c:v>0.98</c:v>
                      </c:pt>
                      <c:pt idx="30">
                        <c:v>0.99</c:v>
                      </c:pt>
                      <c:pt idx="31">
                        <c:v>0.99</c:v>
                      </c:pt>
                      <c:pt idx="32">
                        <c:v>0.99</c:v>
                      </c:pt>
                      <c:pt idx="3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5AA-4971-8220-41DCB00680B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[1]Qualcomm!$AP$34:$AP$36</c:f>
              <c:strCache>
                <c:ptCount val="1"/>
                <c:pt idx="0">
                  <c:v>AAV 1Y PMI Random Codeword 1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[1]Qualcomm!$AP$37:$AP$86</c:f>
              <c:numCache>
                <c:formatCode>General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2D-440A-BB0F-013195273431}"/>
            </c:ext>
          </c:extLst>
        </c:ser>
        <c:ser>
          <c:idx val="2"/>
          <c:order val="1"/>
          <c:tx>
            <c:strRef>
              <c:f>[1]Qualcomm!$AQ$34:$AQ$36</c:f>
              <c:strCache>
                <c:ptCount val="1"/>
                <c:pt idx="0">
                  <c:v>AAV 1Y PMI Random Codeword 2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[1]Qualcomm!$AQ$37:$AQ$86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2D-440A-BB0F-013195273431}"/>
            </c:ext>
          </c:extLst>
        </c:ser>
        <c:ser>
          <c:idx val="0"/>
          <c:order val="2"/>
          <c:tx>
            <c:strRef>
              <c:f>[1]Qualcomm!$AR$34:$AR$36</c:f>
              <c:strCache>
                <c:ptCount val="1"/>
                <c:pt idx="0">
                  <c:v>AAV 1Y PMI Fixed Codeword 1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[1]Qualcomm!$AR$37:$AR$86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2D-440A-BB0F-013195273431}"/>
            </c:ext>
          </c:extLst>
        </c:ser>
        <c:ser>
          <c:idx val="3"/>
          <c:order val="3"/>
          <c:tx>
            <c:strRef>
              <c:f>[1]Qualcomm!$AS$34:$AS$36</c:f>
              <c:strCache>
                <c:ptCount val="1"/>
                <c:pt idx="0">
                  <c:v>AAV 1Y PMI Fixed Codeword 2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[1]Qualcomm!$AS$37:$AS$86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2D-440A-BB0F-013195273431}"/>
            </c:ext>
          </c:extLst>
        </c:ser>
        <c:ser>
          <c:idx val="12"/>
          <c:order val="4"/>
          <c:tx>
            <c:strRef>
              <c:f>[1]Qualcomm!$AT$34:$AT$36</c:f>
              <c:strCache>
                <c:ptCount val="1"/>
                <c:pt idx="0">
                  <c:v>AAV 3 PMI Random Codeword 1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[1]Qualcomm!$AT$37:$AT$86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  <c:pt idx="7">
                  <c:v>0.04</c:v>
                </c:pt>
                <c:pt idx="8">
                  <c:v>0.11</c:v>
                </c:pt>
                <c:pt idx="9">
                  <c:v>0.18</c:v>
                </c:pt>
                <c:pt idx="10">
                  <c:v>0.25</c:v>
                </c:pt>
                <c:pt idx="11">
                  <c:v>0.3</c:v>
                </c:pt>
                <c:pt idx="12">
                  <c:v>0.35</c:v>
                </c:pt>
                <c:pt idx="13">
                  <c:v>0.39</c:v>
                </c:pt>
                <c:pt idx="14">
                  <c:v>0.43</c:v>
                </c:pt>
                <c:pt idx="15">
                  <c:v>0.47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0.63</c:v>
                </c:pt>
                <c:pt idx="20">
                  <c:v>0.73</c:v>
                </c:pt>
                <c:pt idx="21">
                  <c:v>0.85</c:v>
                </c:pt>
                <c:pt idx="22">
                  <c:v>0.93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92D-440A-BB0F-013195273431}"/>
            </c:ext>
          </c:extLst>
        </c:ser>
        <c:ser>
          <c:idx val="13"/>
          <c:order val="5"/>
          <c:tx>
            <c:strRef>
              <c:f>[1]Qualcomm!$AU$34:$AU$36</c:f>
              <c:strCache>
                <c:ptCount val="1"/>
                <c:pt idx="0">
                  <c:v>AAV 3 PMI Random Codeword 2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[1]Qualcomm!$AU$37:$AU$86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92D-440A-BB0F-013195273431}"/>
            </c:ext>
          </c:extLst>
        </c:ser>
        <c:ser>
          <c:idx val="14"/>
          <c:order val="6"/>
          <c:tx>
            <c:strRef>
              <c:f>[1]Qualcomm!$AV$34:$AV$36</c:f>
              <c:strCache>
                <c:ptCount val="1"/>
                <c:pt idx="0">
                  <c:v>AAV 3 PMI Fixed Codeword 1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[1]Qualcomm!$AV$37:$AV$86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0.05</c:v>
                </c:pt>
                <c:pt idx="9">
                  <c:v>0.12</c:v>
                </c:pt>
                <c:pt idx="10">
                  <c:v>0.2</c:v>
                </c:pt>
                <c:pt idx="11">
                  <c:v>0.27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0.49</c:v>
                </c:pt>
                <c:pt idx="17">
                  <c:v>0.52</c:v>
                </c:pt>
                <c:pt idx="18">
                  <c:v>0.59</c:v>
                </c:pt>
                <c:pt idx="19">
                  <c:v>0.67</c:v>
                </c:pt>
                <c:pt idx="20">
                  <c:v>0.78</c:v>
                </c:pt>
                <c:pt idx="21">
                  <c:v>0.88</c:v>
                </c:pt>
                <c:pt idx="22">
                  <c:v>0.94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92D-440A-BB0F-013195273431}"/>
            </c:ext>
          </c:extLst>
        </c:ser>
        <c:ser>
          <c:idx val="15"/>
          <c:order val="7"/>
          <c:tx>
            <c:strRef>
              <c:f>[1]Qualcomm!$AW$34:$AW$36</c:f>
              <c:strCache>
                <c:ptCount val="1"/>
                <c:pt idx="0">
                  <c:v>AAV 3 PMI Fixed Codeword 2</c:v>
                </c:pt>
              </c:strCache>
            </c:strRef>
          </c:tx>
          <c:xVal>
            <c:numRef>
              <c:f>[1]Qualcomm!$AO$37:$AO$86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[1]Qualcomm!$AW$37:$AW$86</c:f>
              <c:numCache>
                <c:formatCode>General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92D-440A-BB0F-013195273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[1]Qualcomm!$BI$34:$BI$36</c:f>
              <c:strCache>
                <c:ptCount val="1"/>
                <c:pt idx="0">
                  <c:v>AAV 1Y PMI Random Codeword 1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[1]Qualcomm!$BI$37:$BI$82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3A-4CF5-969A-7E016D7B8EE5}"/>
            </c:ext>
          </c:extLst>
        </c:ser>
        <c:ser>
          <c:idx val="0"/>
          <c:order val="1"/>
          <c:tx>
            <c:strRef>
              <c:f>[1]Qualcomm!$BJ$34:$BJ$36</c:f>
              <c:strCache>
                <c:ptCount val="1"/>
                <c:pt idx="0">
                  <c:v>AAV 1Y PMI Random Codeword 2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[1]Qualcomm!$BJ$37:$BJ$82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3A-4CF5-969A-7E016D7B8EE5}"/>
            </c:ext>
          </c:extLst>
        </c:ser>
        <c:ser>
          <c:idx val="2"/>
          <c:order val="2"/>
          <c:tx>
            <c:strRef>
              <c:f>[1]Qualcomm!$BK$34:$BK$36</c:f>
              <c:strCache>
                <c:ptCount val="1"/>
                <c:pt idx="0">
                  <c:v>AAV 1Y PMI Fixed Codeword 1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[1]Qualcomm!$BK$37:$BK$82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3A-4CF5-969A-7E016D7B8EE5}"/>
            </c:ext>
          </c:extLst>
        </c:ser>
        <c:ser>
          <c:idx val="3"/>
          <c:order val="3"/>
          <c:tx>
            <c:strRef>
              <c:f>[1]Qualcomm!$BL$34:$BL$36</c:f>
              <c:strCache>
                <c:ptCount val="1"/>
                <c:pt idx="0">
                  <c:v>AAV 1Y PMI Fixed Codeword 2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[1]Qualcomm!$BL$37:$BL$82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3A-4CF5-969A-7E016D7B8EE5}"/>
            </c:ext>
          </c:extLst>
        </c:ser>
        <c:ser>
          <c:idx val="12"/>
          <c:order val="4"/>
          <c:tx>
            <c:strRef>
              <c:f>[1]Qualcomm!$BM$34:$BM$36</c:f>
              <c:strCache>
                <c:ptCount val="1"/>
                <c:pt idx="0">
                  <c:v>AAV 3 PMI Random Codeword 1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[1]Qualcomm!$BM$37:$BM$82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0.18</c:v>
                </c:pt>
                <c:pt idx="10">
                  <c:v>0.26</c:v>
                </c:pt>
                <c:pt idx="11">
                  <c:v>0.3</c:v>
                </c:pt>
                <c:pt idx="12">
                  <c:v>0.34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0.59</c:v>
                </c:pt>
                <c:pt idx="20">
                  <c:v>0.68</c:v>
                </c:pt>
                <c:pt idx="21">
                  <c:v>0.78</c:v>
                </c:pt>
                <c:pt idx="22">
                  <c:v>0.88</c:v>
                </c:pt>
                <c:pt idx="23">
                  <c:v>0.94</c:v>
                </c:pt>
                <c:pt idx="24">
                  <c:v>0.97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3A-4CF5-969A-7E016D7B8EE5}"/>
            </c:ext>
          </c:extLst>
        </c:ser>
        <c:ser>
          <c:idx val="13"/>
          <c:order val="5"/>
          <c:tx>
            <c:strRef>
              <c:f>[1]Qualcomm!$BN$34:$BN$36</c:f>
              <c:strCache>
                <c:ptCount val="1"/>
                <c:pt idx="0">
                  <c:v>AAV 3 PMI Random Codeword 2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[1]Qualcomm!$BN$37:$BN$82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3A-4CF5-969A-7E016D7B8EE5}"/>
            </c:ext>
          </c:extLst>
        </c:ser>
        <c:ser>
          <c:idx val="14"/>
          <c:order val="6"/>
          <c:tx>
            <c:strRef>
              <c:f>[1]Qualcomm!$BO$34:$BO$36</c:f>
              <c:strCache>
                <c:ptCount val="1"/>
                <c:pt idx="0">
                  <c:v>AAV 3 PMI Fixed Codeword 1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[1]Qualcomm!$BO$37:$BO$82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0.04</c:v>
                </c:pt>
                <c:pt idx="9">
                  <c:v>0.12</c:v>
                </c:pt>
                <c:pt idx="10">
                  <c:v>0.21</c:v>
                </c:pt>
                <c:pt idx="11">
                  <c:v>0.28000000000000003</c:v>
                </c:pt>
                <c:pt idx="12">
                  <c:v>0.33</c:v>
                </c:pt>
                <c:pt idx="13">
                  <c:v>0.37</c:v>
                </c:pt>
                <c:pt idx="14">
                  <c:v>0.4</c:v>
                </c:pt>
                <c:pt idx="15">
                  <c:v>0.45</c:v>
                </c:pt>
                <c:pt idx="16">
                  <c:v>0.48</c:v>
                </c:pt>
                <c:pt idx="17">
                  <c:v>0.52</c:v>
                </c:pt>
                <c:pt idx="18">
                  <c:v>0.56999999999999995</c:v>
                </c:pt>
                <c:pt idx="19">
                  <c:v>0.64</c:v>
                </c:pt>
                <c:pt idx="20">
                  <c:v>0.72</c:v>
                </c:pt>
                <c:pt idx="21">
                  <c:v>0.81</c:v>
                </c:pt>
                <c:pt idx="22">
                  <c:v>0.88</c:v>
                </c:pt>
                <c:pt idx="23">
                  <c:v>0.95</c:v>
                </c:pt>
                <c:pt idx="24">
                  <c:v>0.97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73A-4CF5-969A-7E016D7B8EE5}"/>
            </c:ext>
          </c:extLst>
        </c:ser>
        <c:ser>
          <c:idx val="15"/>
          <c:order val="7"/>
          <c:tx>
            <c:strRef>
              <c:f>[1]Qualcomm!$BP$34:$BP$36</c:f>
              <c:strCache>
                <c:ptCount val="1"/>
                <c:pt idx="0">
                  <c:v>AAV 3 PMI Fixed Codeword 2</c:v>
                </c:pt>
              </c:strCache>
            </c:strRef>
          </c:tx>
          <c:xVal>
            <c:numRef>
              <c:f>[1]Qualcomm!$U$37:$U$82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[1]Qualcomm!$BP$37:$BP$82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73A-4CF5-969A-7E016D7B8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[1]Qualcomm!$EN$34:$EN$36</c:f>
              <c:strCache>
                <c:ptCount val="1"/>
                <c:pt idx="0">
                  <c:v>AAV 1Y IRC</c:v>
                </c:pt>
              </c:strCache>
            </c:strRef>
          </c:tx>
          <c:xVal>
            <c:numRef>
              <c:f>[1]Qualcomm!$EM$37:$EM$82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[1]Qualcomm!$EN$37:$EN$82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DE-4F6C-ABEA-6F7DB8C9E4B7}"/>
            </c:ext>
          </c:extLst>
        </c:ser>
        <c:ser>
          <c:idx val="0"/>
          <c:order val="1"/>
          <c:tx>
            <c:strRef>
              <c:f>[1]Qualcomm!$EO$34:$EO$36</c:f>
              <c:strCache>
                <c:ptCount val="1"/>
                <c:pt idx="0">
                  <c:v>AAV 1Y eIRC</c:v>
                </c:pt>
              </c:strCache>
            </c:strRef>
          </c:tx>
          <c:xVal>
            <c:numRef>
              <c:f>[1]Qualcomm!$EM$37:$EM$82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[1]Qualcomm!$EO$37:$EO$82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DE-4F6C-ABEA-6F7DB8C9E4B7}"/>
            </c:ext>
          </c:extLst>
        </c:ser>
        <c:ser>
          <c:idx val="6"/>
          <c:order val="2"/>
          <c:tx>
            <c:strRef>
              <c:f>[1]Qualcomm!$EP$34:$EP$36</c:f>
              <c:strCache>
                <c:ptCount val="1"/>
                <c:pt idx="0">
                  <c:v>AAV 3 IRC</c:v>
                </c:pt>
              </c:strCache>
            </c:strRef>
          </c:tx>
          <c:xVal>
            <c:numRef>
              <c:f>[1]Qualcomm!$EM$37:$EM$82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[1]Qualcomm!$EP$37:$EP$82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DE-4F6C-ABEA-6F7DB8C9E4B7}"/>
            </c:ext>
          </c:extLst>
        </c:ser>
        <c:ser>
          <c:idx val="7"/>
          <c:order val="3"/>
          <c:tx>
            <c:strRef>
              <c:f>[1]Qualcomm!$EQ$34:$EQ$36</c:f>
              <c:strCache>
                <c:ptCount val="1"/>
                <c:pt idx="0">
                  <c:v>AAV 3 eIRC</c:v>
                </c:pt>
              </c:strCache>
            </c:strRef>
          </c:tx>
          <c:xVal>
            <c:numRef>
              <c:f>[1]Qualcomm!$EM$37:$EM$82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[1]Qualcomm!$EQ$37:$EQ$82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DE-4F6C-ABEA-6F7DB8C9E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[1]Qualcomm!$FA$34:$FA$36</c:f>
              <c:strCache>
                <c:ptCount val="1"/>
                <c:pt idx="0">
                  <c:v>AAV 1Y IRC</c:v>
                </c:pt>
              </c:strCache>
            </c:strRef>
          </c:tx>
          <c:xVal>
            <c:numRef>
              <c:f>[1]Qualcomm!$EZ$37:$EZ$82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[1]Qualcomm!$FA$37:$FA$82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93-4024-B82E-18018EA1BC59}"/>
            </c:ext>
          </c:extLst>
        </c:ser>
        <c:ser>
          <c:idx val="0"/>
          <c:order val="1"/>
          <c:tx>
            <c:strRef>
              <c:f>[1]Qualcomm!$FB$34:$FB$36</c:f>
              <c:strCache>
                <c:ptCount val="1"/>
                <c:pt idx="0">
                  <c:v>AAV 1Y eIRC</c:v>
                </c:pt>
              </c:strCache>
            </c:strRef>
          </c:tx>
          <c:xVal>
            <c:numRef>
              <c:f>[1]Qualcomm!$EZ$37:$EZ$82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[1]Qualcomm!$FB$37:$FB$82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93-4024-B82E-18018EA1BC59}"/>
            </c:ext>
          </c:extLst>
        </c:ser>
        <c:ser>
          <c:idx val="6"/>
          <c:order val="2"/>
          <c:tx>
            <c:strRef>
              <c:f>[1]Qualcomm!$FC$34:$FC$36</c:f>
              <c:strCache>
                <c:ptCount val="1"/>
                <c:pt idx="0">
                  <c:v>AAV 3 IRC</c:v>
                </c:pt>
              </c:strCache>
            </c:strRef>
          </c:tx>
          <c:xVal>
            <c:numRef>
              <c:f>[1]Qualcomm!$EZ$37:$EZ$82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[1]Qualcomm!$FC$37:$FC$82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93-4024-B82E-18018EA1BC59}"/>
            </c:ext>
          </c:extLst>
        </c:ser>
        <c:ser>
          <c:idx val="7"/>
          <c:order val="3"/>
          <c:tx>
            <c:strRef>
              <c:f>[1]Qualcomm!$FD$34:$FD$36</c:f>
              <c:strCache>
                <c:ptCount val="1"/>
                <c:pt idx="0">
                  <c:v>AAV 3 eIRC</c:v>
                </c:pt>
              </c:strCache>
            </c:strRef>
          </c:tx>
          <c:xVal>
            <c:numRef>
              <c:f>[1]Qualcomm!$EZ$37:$EZ$82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[1]Qualcomm!$FD$37:$FD$82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93-4024-B82E-18018EA1B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13" Type="http://schemas.openxmlformats.org/officeDocument/2006/relationships/chart" Target="../charts/chart91.xml"/><Relationship Id="rId18" Type="http://schemas.openxmlformats.org/officeDocument/2006/relationships/chart" Target="../charts/chart9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12" Type="http://schemas.openxmlformats.org/officeDocument/2006/relationships/chart" Target="../charts/chart90.xml"/><Relationship Id="rId17" Type="http://schemas.openxmlformats.org/officeDocument/2006/relationships/chart" Target="../charts/chart95.xml"/><Relationship Id="rId2" Type="http://schemas.openxmlformats.org/officeDocument/2006/relationships/chart" Target="../charts/chart80.xml"/><Relationship Id="rId16" Type="http://schemas.openxmlformats.org/officeDocument/2006/relationships/chart" Target="../charts/chart94.xml"/><Relationship Id="rId20" Type="http://schemas.openxmlformats.org/officeDocument/2006/relationships/chart" Target="../charts/chart98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11" Type="http://schemas.openxmlformats.org/officeDocument/2006/relationships/chart" Target="../charts/chart89.xml"/><Relationship Id="rId5" Type="http://schemas.openxmlformats.org/officeDocument/2006/relationships/chart" Target="../charts/chart83.xml"/><Relationship Id="rId15" Type="http://schemas.openxmlformats.org/officeDocument/2006/relationships/chart" Target="../charts/chart93.xml"/><Relationship Id="rId10" Type="http://schemas.openxmlformats.org/officeDocument/2006/relationships/chart" Target="../charts/chart88.xml"/><Relationship Id="rId19" Type="http://schemas.openxmlformats.org/officeDocument/2006/relationships/chart" Target="../charts/chart97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Relationship Id="rId14" Type="http://schemas.openxmlformats.org/officeDocument/2006/relationships/chart" Target="../charts/chart9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2" name="Chart 1">
          <a:extLst>
            <a:ext uri="{FF2B5EF4-FFF2-40B4-BE49-F238E27FC236}">
              <a16:creationId xmlns:a16="http://schemas.microsoft.com/office/drawing/2014/main" id="{46074F54-1729-4800-819B-80D0E7D4F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EFC3888-8759-4D4D-A660-548F776E83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CF457C9-A013-4A8E-B3C6-4DCAD0ED349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AA1F0A2-BA7E-4E82-ADD4-EC02355A3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D005DEF-6A19-4AD0-9CF6-C7A637B6DC5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425D6D-DF90-4C21-AC6D-C9B4DEED7A95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C83EF14-570E-4A99-8B2D-BADF4EA7CA6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E66FE0F-CC32-4F2E-974D-43D2C8630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C504038-CA9C-4D76-AA67-4D831BC269F9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E4E23347-133D-49E6-BE8F-DDC37B2E8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qualcomm.sharepoint.com/teams/RAN4/External/QCT-RAN4%20sync%20up/R19/R19%20SCM/#116/02_QC Inputs/R4-2509193/Annex B - Results collection table for NR SCM CDL Option 2.xlsx" TargetMode="External"/><Relationship Id="rId1" Type="http://schemas.openxmlformats.org/officeDocument/2006/relationships/externalLinkPath" Target="https://qualcomm.sharepoint.com/teams/RAN4/External/QCT-RAN4%20sync%20up/R19/R19%20SCM/#116/02_QC Inputs/R4-2509193/Annex B - Results collection table for NR SCM CDL Option 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le"/>
      <sheetName val="List of Use Cases"/>
      <sheetName val="Channel Model Configurations"/>
      <sheetName val=" AAV Configuratons"/>
      <sheetName val="Receiver Type"/>
      <sheetName val="Alignment AAV 1Y"/>
      <sheetName val="Alignment AAV 3"/>
      <sheetName val="Qualcomm"/>
      <sheetName val="Test cases"/>
    </sheetNames>
    <sheetDataSet>
      <sheetData sheetId="0" refreshError="1"/>
      <sheetData sheetId="1" refreshError="1"/>
      <sheetData sheetId="2">
        <row r="4">
          <cell r="B4" t="str">
            <v xml:space="preserve">CDL (TR 38.753) based on Table 7.7.1-3 in TR 38.901 with truncation and quantization 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34">
          <cell r="C34" t="str">
            <v>AAV 1Y</v>
          </cell>
          <cell r="G34" t="str">
            <v>AAV 3</v>
          </cell>
          <cell r="V34" t="str">
            <v>AAV 1Y</v>
          </cell>
          <cell r="Z34" t="str">
            <v>AAV 3</v>
          </cell>
          <cell r="AP34" t="str">
            <v>AAV 1Y</v>
          </cell>
          <cell r="AT34" t="str">
            <v>AAV 3</v>
          </cell>
          <cell r="BI34" t="str">
            <v>AAV 1Y</v>
          </cell>
          <cell r="BM34" t="str">
            <v>AAV 3</v>
          </cell>
          <cell r="CE34" t="str">
            <v>AAV 1Y</v>
          </cell>
          <cell r="CH34" t="str">
            <v>AAV 1Y 32Tx</v>
          </cell>
          <cell r="CK34" t="str">
            <v>AAV 3</v>
          </cell>
          <cell r="CS34" t="str">
            <v>AAV 1Y</v>
          </cell>
          <cell r="CV34" t="str">
            <v>AAV 1Y 32Tx</v>
          </cell>
          <cell r="CY34" t="str">
            <v>AAV 3</v>
          </cell>
          <cell r="DI34" t="str">
            <v>AAV 1Y</v>
          </cell>
          <cell r="DL34" t="str">
            <v>AAV 1Y 32Tx</v>
          </cell>
          <cell r="DO34" t="str">
            <v>AAV 3</v>
          </cell>
          <cell r="DX34" t="str">
            <v>AAV 1Y</v>
          </cell>
          <cell r="EA34" t="str">
            <v>AAV 1Y 32Tx</v>
          </cell>
          <cell r="ED34" t="str">
            <v>AAV 3</v>
          </cell>
          <cell r="EN34" t="str">
            <v>AAV 1Y</v>
          </cell>
          <cell r="EP34" t="str">
            <v>AAV 3</v>
          </cell>
          <cell r="FA34" t="str">
            <v>AAV 1Y</v>
          </cell>
          <cell r="FC34" t="str">
            <v>AAV 3</v>
          </cell>
        </row>
        <row r="35">
          <cell r="C35" t="str">
            <v>PMI Random</v>
          </cell>
          <cell r="E35" t="str">
            <v>PMI Fix</v>
          </cell>
          <cell r="G35" t="str">
            <v>PMI Random</v>
          </cell>
          <cell r="I35" t="str">
            <v>PMI Fix</v>
          </cell>
          <cell r="V35" t="str">
            <v>PMI Random</v>
          </cell>
          <cell r="X35" t="str">
            <v>PMI Fix</v>
          </cell>
          <cell r="Z35" t="str">
            <v>PMI Random</v>
          </cell>
          <cell r="AB35" t="str">
            <v>PMI Fix</v>
          </cell>
          <cell r="AP35" t="str">
            <v>PMI Random</v>
          </cell>
          <cell r="AR35" t="str">
            <v>PMI Fixed</v>
          </cell>
          <cell r="AT35" t="str">
            <v>PMI Random</v>
          </cell>
          <cell r="AV35" t="str">
            <v>PMI Fixed</v>
          </cell>
          <cell r="BI35" t="str">
            <v>PMI Random</v>
          </cell>
          <cell r="BK35" t="str">
            <v>PMI Fixed</v>
          </cell>
          <cell r="BM35" t="str">
            <v>PMI Random</v>
          </cell>
          <cell r="BO35" t="str">
            <v>PMI Fixed</v>
          </cell>
          <cell r="CE35" t="str">
            <v>eType 2</v>
          </cell>
          <cell r="CF35" t="str">
            <v>Type 1</v>
          </cell>
          <cell r="CH35" t="str">
            <v>eType 2</v>
          </cell>
          <cell r="CI35" t="str">
            <v>Type 1</v>
          </cell>
          <cell r="CK35" t="str">
            <v>eType 2</v>
          </cell>
          <cell r="CL35" t="str">
            <v>Type 1</v>
          </cell>
          <cell r="CS35" t="str">
            <v>eType 2</v>
          </cell>
          <cell r="CT35" t="str">
            <v>Type 1</v>
          </cell>
          <cell r="CV35" t="str">
            <v>eType 2</v>
          </cell>
          <cell r="CW35" t="str">
            <v>Type 1</v>
          </cell>
          <cell r="CY35" t="str">
            <v>eType 2</v>
          </cell>
          <cell r="CZ35" t="str">
            <v>Type 1</v>
          </cell>
          <cell r="DI35" t="str">
            <v>eType 2</v>
          </cell>
          <cell r="DJ35" t="str">
            <v>Type 1</v>
          </cell>
          <cell r="DL35" t="str">
            <v>eType 2</v>
          </cell>
          <cell r="DM35" t="str">
            <v>Type 1</v>
          </cell>
          <cell r="DO35" t="str">
            <v>eType 2</v>
          </cell>
          <cell r="DP35" t="str">
            <v>Type 1</v>
          </cell>
          <cell r="DX35" t="str">
            <v>eType 2</v>
          </cell>
          <cell r="DY35" t="str">
            <v>Type 1</v>
          </cell>
          <cell r="EA35" t="str">
            <v>eType 2</v>
          </cell>
          <cell r="EB35" t="str">
            <v>Type 1</v>
          </cell>
          <cell r="ED35" t="str">
            <v>eType 2</v>
          </cell>
          <cell r="EE35" t="str">
            <v>Type 1</v>
          </cell>
          <cell r="EN35" t="str">
            <v>IRC</v>
          </cell>
          <cell r="EO35" t="str">
            <v>eIRC</v>
          </cell>
          <cell r="EP35" t="str">
            <v>IRC</v>
          </cell>
          <cell r="EQ35" t="str">
            <v>eIRC</v>
          </cell>
          <cell r="FA35" t="str">
            <v>IRC</v>
          </cell>
          <cell r="FB35" t="str">
            <v>eIRC</v>
          </cell>
          <cell r="FC35" t="str">
            <v>IRC</v>
          </cell>
          <cell r="FD35" t="str">
            <v>eIRC</v>
          </cell>
        </row>
        <row r="36">
          <cell r="C36" t="str">
            <v>Codeword 1</v>
          </cell>
          <cell r="D36" t="str">
            <v>Codeword 2</v>
          </cell>
          <cell r="E36" t="str">
            <v>Codeword 1</v>
          </cell>
          <cell r="F36" t="str">
            <v>Codeword 2</v>
          </cell>
          <cell r="G36" t="str">
            <v>Codeword 1</v>
          </cell>
          <cell r="H36" t="str">
            <v>Codeword 2</v>
          </cell>
          <cell r="I36" t="str">
            <v>Codeword 1</v>
          </cell>
          <cell r="J36" t="str">
            <v>Codeword 2</v>
          </cell>
          <cell r="V36" t="str">
            <v>Codeword 1</v>
          </cell>
          <cell r="W36" t="str">
            <v>Codeword 2</v>
          </cell>
          <cell r="X36" t="str">
            <v>Codeword 1</v>
          </cell>
          <cell r="Y36" t="str">
            <v>Codeword 2</v>
          </cell>
          <cell r="Z36" t="str">
            <v>Codeword 1</v>
          </cell>
          <cell r="AA36" t="str">
            <v>Codeword 2</v>
          </cell>
          <cell r="AB36" t="str">
            <v>Codeword 1</v>
          </cell>
          <cell r="AC36" t="str">
            <v>Codeword 2</v>
          </cell>
          <cell r="AP36" t="str">
            <v>Codeword 1</v>
          </cell>
          <cell r="AQ36" t="str">
            <v>Codeword 2</v>
          </cell>
          <cell r="AR36" t="str">
            <v>Codeword 1</v>
          </cell>
          <cell r="AS36" t="str">
            <v>Codeword 2</v>
          </cell>
          <cell r="AT36" t="str">
            <v>Codeword 1</v>
          </cell>
          <cell r="AU36" t="str">
            <v>Codeword 2</v>
          </cell>
          <cell r="AV36" t="str">
            <v>Codeword 1</v>
          </cell>
          <cell r="AW36" t="str">
            <v>Codeword 2</v>
          </cell>
          <cell r="BI36" t="str">
            <v>Codeword 1</v>
          </cell>
          <cell r="BJ36" t="str">
            <v>Codeword 2</v>
          </cell>
          <cell r="BK36" t="str">
            <v>Codeword 1</v>
          </cell>
          <cell r="BL36" t="str">
            <v>Codeword 2</v>
          </cell>
          <cell r="BM36" t="str">
            <v>Codeword 1</v>
          </cell>
          <cell r="BN36" t="str">
            <v>Codeword 2</v>
          </cell>
          <cell r="BO36" t="str">
            <v>Codeword 1</v>
          </cell>
          <cell r="BP36" t="str">
            <v>Codeword 2</v>
          </cell>
          <cell r="CE36" t="str">
            <v>PMI Follow</v>
          </cell>
          <cell r="CF36" t="str">
            <v>PMI Follow</v>
          </cell>
          <cell r="CG36" t="str">
            <v>PMI Random</v>
          </cell>
          <cell r="CH36" t="str">
            <v>PMI Follow</v>
          </cell>
          <cell r="CI36" t="str">
            <v>PMI Follow</v>
          </cell>
          <cell r="CJ36" t="str">
            <v>PMI Random</v>
          </cell>
          <cell r="CK36" t="str">
            <v>PMI Follow</v>
          </cell>
          <cell r="CL36" t="str">
            <v>PMI Follow</v>
          </cell>
          <cell r="CM36" t="str">
            <v>PMI Random</v>
          </cell>
          <cell r="CS36" t="str">
            <v>PMI Follow</v>
          </cell>
          <cell r="CT36" t="str">
            <v>PMI Follow</v>
          </cell>
          <cell r="CU36" t="str">
            <v>PMI Random</v>
          </cell>
          <cell r="CV36" t="str">
            <v>PMI Follow</v>
          </cell>
          <cell r="CW36" t="str">
            <v>PMI Follow</v>
          </cell>
          <cell r="CX36" t="str">
            <v>PMI Random</v>
          </cell>
          <cell r="CY36" t="str">
            <v>PMI Follow</v>
          </cell>
          <cell r="CZ36" t="str">
            <v>PMI Follow</v>
          </cell>
          <cell r="DA36" t="str">
            <v>PMI Random</v>
          </cell>
          <cell r="DI36" t="str">
            <v>PMI Follow</v>
          </cell>
          <cell r="DJ36" t="str">
            <v>PMI Follow</v>
          </cell>
          <cell r="DK36" t="str">
            <v>PMI Random</v>
          </cell>
          <cell r="DL36" t="str">
            <v>PMI Follow</v>
          </cell>
          <cell r="DM36" t="str">
            <v>PMI Follow</v>
          </cell>
          <cell r="DN36" t="str">
            <v>PMI Random</v>
          </cell>
          <cell r="DO36" t="str">
            <v>PMI Follow</v>
          </cell>
          <cell r="DP36" t="str">
            <v>PMI Follow</v>
          </cell>
          <cell r="DQ36" t="str">
            <v>PMI Random</v>
          </cell>
          <cell r="DX36" t="str">
            <v>PMI Follow</v>
          </cell>
          <cell r="DY36" t="str">
            <v>PMI Follow</v>
          </cell>
          <cell r="DZ36" t="str">
            <v>PMI Random</v>
          </cell>
          <cell r="EA36" t="str">
            <v>PMI Follow</v>
          </cell>
          <cell r="EB36" t="str">
            <v>PMI Follow</v>
          </cell>
          <cell r="EC36" t="str">
            <v>PMI Random</v>
          </cell>
          <cell r="ED36" t="str">
            <v>PMI Follow</v>
          </cell>
          <cell r="EE36" t="str">
            <v>PMI Follow</v>
          </cell>
          <cell r="EF36" t="str">
            <v>PMI Random</v>
          </cell>
        </row>
        <row r="37">
          <cell r="B37">
            <v>-5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U37">
            <v>-5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O37">
            <v>-5</v>
          </cell>
          <cell r="AT37">
            <v>0</v>
          </cell>
          <cell r="AV37">
            <v>0</v>
          </cell>
          <cell r="BM37">
            <v>0</v>
          </cell>
          <cell r="BO37">
            <v>0</v>
          </cell>
          <cell r="CD37">
            <v>-5</v>
          </cell>
          <cell r="CK37">
            <v>0</v>
          </cell>
          <cell r="CL37">
            <v>0</v>
          </cell>
          <cell r="CM37">
            <v>0</v>
          </cell>
          <cell r="CR37">
            <v>-5</v>
          </cell>
          <cell r="CY37">
            <v>0</v>
          </cell>
          <cell r="CZ37">
            <v>0</v>
          </cell>
          <cell r="DA37">
            <v>0</v>
          </cell>
          <cell r="DO37">
            <v>0.28000000000000003</v>
          </cell>
          <cell r="DP37">
            <v>0.27</v>
          </cell>
          <cell r="DQ37">
            <v>0</v>
          </cell>
          <cell r="DW37">
            <v>-5</v>
          </cell>
          <cell r="ED37">
            <v>0.23</v>
          </cell>
          <cell r="EE37">
            <v>0.25</v>
          </cell>
          <cell r="EF37">
            <v>0</v>
          </cell>
          <cell r="EM37">
            <v>-5</v>
          </cell>
          <cell r="EZ37">
            <v>-5</v>
          </cell>
        </row>
        <row r="38">
          <cell r="B38">
            <v>-4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U38">
            <v>-4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O38">
            <v>-4</v>
          </cell>
          <cell r="AT38">
            <v>0</v>
          </cell>
          <cell r="AV38">
            <v>0</v>
          </cell>
          <cell r="BM38">
            <v>0</v>
          </cell>
          <cell r="BO38">
            <v>0</v>
          </cell>
          <cell r="CD38">
            <v>-4</v>
          </cell>
          <cell r="CK38">
            <v>0</v>
          </cell>
          <cell r="CL38">
            <v>0</v>
          </cell>
          <cell r="CM38">
            <v>0</v>
          </cell>
          <cell r="CR38">
            <v>-4</v>
          </cell>
          <cell r="CY38">
            <v>0</v>
          </cell>
          <cell r="CZ38">
            <v>0</v>
          </cell>
          <cell r="DA38">
            <v>0</v>
          </cell>
          <cell r="DO38">
            <v>0.37</v>
          </cell>
          <cell r="DP38">
            <v>0.34</v>
          </cell>
          <cell r="DQ38">
            <v>0</v>
          </cell>
          <cell r="DW38">
            <v>-4</v>
          </cell>
          <cell r="ED38">
            <v>0.31</v>
          </cell>
          <cell r="EE38">
            <v>0.33</v>
          </cell>
          <cell r="EF38">
            <v>0</v>
          </cell>
          <cell r="EM38">
            <v>-4</v>
          </cell>
          <cell r="EZ38">
            <v>-4</v>
          </cell>
        </row>
        <row r="39">
          <cell r="B39">
            <v>-3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U39">
            <v>-3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O39">
            <v>-3</v>
          </cell>
          <cell r="AT39">
            <v>0</v>
          </cell>
          <cell r="AV39">
            <v>0</v>
          </cell>
          <cell r="BM39">
            <v>0</v>
          </cell>
          <cell r="BO39">
            <v>0</v>
          </cell>
          <cell r="CD39">
            <v>-3</v>
          </cell>
          <cell r="CK39">
            <v>0</v>
          </cell>
          <cell r="CL39">
            <v>0</v>
          </cell>
          <cell r="CM39">
            <v>0</v>
          </cell>
          <cell r="CR39">
            <v>-3</v>
          </cell>
          <cell r="CY39">
            <v>0</v>
          </cell>
          <cell r="CZ39">
            <v>0</v>
          </cell>
          <cell r="DA39">
            <v>0</v>
          </cell>
          <cell r="DO39">
            <v>0.44</v>
          </cell>
          <cell r="DP39">
            <v>0.42</v>
          </cell>
          <cell r="DQ39">
            <v>0.02</v>
          </cell>
          <cell r="DW39">
            <v>-3</v>
          </cell>
          <cell r="ED39">
            <v>0.39</v>
          </cell>
          <cell r="EE39">
            <v>0.4</v>
          </cell>
          <cell r="EF39">
            <v>0.01</v>
          </cell>
          <cell r="EM39">
            <v>-3</v>
          </cell>
          <cell r="EZ39">
            <v>-3</v>
          </cell>
        </row>
        <row r="40">
          <cell r="B40">
            <v>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U40">
            <v>-2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O40">
            <v>-2</v>
          </cell>
          <cell r="AT40">
            <v>0</v>
          </cell>
          <cell r="AV40">
            <v>0</v>
          </cell>
          <cell r="BM40">
            <v>0</v>
          </cell>
          <cell r="BO40">
            <v>0</v>
          </cell>
          <cell r="CD40">
            <v>-2</v>
          </cell>
          <cell r="CK40">
            <v>0.01</v>
          </cell>
          <cell r="CL40">
            <v>0</v>
          </cell>
          <cell r="CM40">
            <v>0</v>
          </cell>
          <cell r="CR40">
            <v>-2</v>
          </cell>
          <cell r="CY40">
            <v>0.01</v>
          </cell>
          <cell r="CZ40">
            <v>0</v>
          </cell>
          <cell r="DA40">
            <v>0</v>
          </cell>
          <cell r="DO40">
            <v>0.52</v>
          </cell>
          <cell r="DP40">
            <v>0.49</v>
          </cell>
          <cell r="DQ40">
            <v>0.08</v>
          </cell>
          <cell r="DW40">
            <v>-2</v>
          </cell>
          <cell r="ED40">
            <v>0.45</v>
          </cell>
          <cell r="EE40">
            <v>0.46</v>
          </cell>
          <cell r="EF40">
            <v>0.08</v>
          </cell>
          <cell r="EM40">
            <v>-2</v>
          </cell>
          <cell r="EZ40">
            <v>-2</v>
          </cell>
        </row>
        <row r="41">
          <cell r="B41">
            <v>-1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U41">
            <v>-1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O41">
            <v>-1</v>
          </cell>
          <cell r="AT41">
            <v>0</v>
          </cell>
          <cell r="AV41">
            <v>0</v>
          </cell>
          <cell r="BM41">
            <v>0</v>
          </cell>
          <cell r="BO41">
            <v>0</v>
          </cell>
          <cell r="CD41">
            <v>-1</v>
          </cell>
          <cell r="CK41">
            <v>0.05</v>
          </cell>
          <cell r="CL41">
            <v>0.02</v>
          </cell>
          <cell r="CM41">
            <v>0</v>
          </cell>
          <cell r="CR41">
            <v>-1</v>
          </cell>
          <cell r="CY41">
            <v>0.04</v>
          </cell>
          <cell r="CZ41">
            <v>0.04</v>
          </cell>
          <cell r="DA41">
            <v>0</v>
          </cell>
          <cell r="DO41">
            <v>0.59</v>
          </cell>
          <cell r="DP41">
            <v>0.56000000000000005</v>
          </cell>
          <cell r="DQ41">
            <v>0.16</v>
          </cell>
          <cell r="DW41">
            <v>-1</v>
          </cell>
          <cell r="ED41">
            <v>0.52</v>
          </cell>
          <cell r="EE41">
            <v>0.52</v>
          </cell>
          <cell r="EF41">
            <v>0.17</v>
          </cell>
          <cell r="EM41">
            <v>-1</v>
          </cell>
          <cell r="EZ41">
            <v>-1</v>
          </cell>
        </row>
        <row r="42">
          <cell r="B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U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O42">
            <v>0</v>
          </cell>
          <cell r="AT42">
            <v>0</v>
          </cell>
          <cell r="AV42">
            <v>0</v>
          </cell>
          <cell r="BM42">
            <v>0</v>
          </cell>
          <cell r="BO42">
            <v>0</v>
          </cell>
          <cell r="CD42">
            <v>0</v>
          </cell>
          <cell r="CK42">
            <v>0.13</v>
          </cell>
          <cell r="CL42">
            <v>0.08</v>
          </cell>
          <cell r="CM42">
            <v>0</v>
          </cell>
          <cell r="CR42">
            <v>0</v>
          </cell>
          <cell r="CY42">
            <v>0.12</v>
          </cell>
          <cell r="CZ42">
            <v>0.11</v>
          </cell>
          <cell r="DA42">
            <v>0</v>
          </cell>
          <cell r="DO42">
            <v>0.73</v>
          </cell>
          <cell r="DP42">
            <v>0.68</v>
          </cell>
          <cell r="DQ42">
            <v>0.24</v>
          </cell>
          <cell r="DW42">
            <v>0</v>
          </cell>
          <cell r="ED42">
            <v>0.6</v>
          </cell>
          <cell r="EE42">
            <v>0.6</v>
          </cell>
          <cell r="EF42">
            <v>0.26</v>
          </cell>
          <cell r="EM42">
            <v>0</v>
          </cell>
          <cell r="EZ42">
            <v>0</v>
          </cell>
        </row>
        <row r="43">
          <cell r="B43">
            <v>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U43">
            <v>1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O43">
            <v>1</v>
          </cell>
          <cell r="AT43">
            <v>0.01</v>
          </cell>
          <cell r="AV43">
            <v>0</v>
          </cell>
          <cell r="BM43">
            <v>0</v>
          </cell>
          <cell r="BO43">
            <v>0</v>
          </cell>
          <cell r="CD43">
            <v>1</v>
          </cell>
          <cell r="CK43">
            <v>0.21</v>
          </cell>
          <cell r="CL43">
            <v>0.17</v>
          </cell>
          <cell r="CM43">
            <v>0</v>
          </cell>
          <cell r="CR43">
            <v>1</v>
          </cell>
          <cell r="CY43">
            <v>0.21</v>
          </cell>
          <cell r="CZ43">
            <v>0.2</v>
          </cell>
          <cell r="DA43">
            <v>0</v>
          </cell>
          <cell r="DO43">
            <v>0.84</v>
          </cell>
          <cell r="DP43">
            <v>0.78</v>
          </cell>
          <cell r="DQ43">
            <v>0.32</v>
          </cell>
          <cell r="DW43">
            <v>1</v>
          </cell>
          <cell r="ED43">
            <v>0.7</v>
          </cell>
          <cell r="EE43">
            <v>0.71</v>
          </cell>
          <cell r="EF43">
            <v>0.32</v>
          </cell>
          <cell r="EM43">
            <v>1</v>
          </cell>
          <cell r="EZ43">
            <v>1</v>
          </cell>
        </row>
        <row r="44">
          <cell r="B44">
            <v>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U44">
            <v>2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O44">
            <v>2</v>
          </cell>
          <cell r="AT44">
            <v>0.04</v>
          </cell>
          <cell r="AV44">
            <v>0.01</v>
          </cell>
          <cell r="BM44">
            <v>0.03</v>
          </cell>
          <cell r="BO44">
            <v>0.01</v>
          </cell>
          <cell r="CD44">
            <v>2</v>
          </cell>
          <cell r="CK44">
            <v>0.28999999999999998</v>
          </cell>
          <cell r="CL44">
            <v>0.25</v>
          </cell>
          <cell r="CM44">
            <v>0.03</v>
          </cell>
          <cell r="CR44">
            <v>2</v>
          </cell>
          <cell r="CY44">
            <v>0.28999999999999998</v>
          </cell>
          <cell r="CZ44">
            <v>0.28000000000000003</v>
          </cell>
          <cell r="DA44">
            <v>0.02</v>
          </cell>
          <cell r="DO44">
            <v>0.93</v>
          </cell>
          <cell r="DP44">
            <v>0.88</v>
          </cell>
          <cell r="DQ44">
            <v>0.38</v>
          </cell>
          <cell r="DW44">
            <v>2</v>
          </cell>
          <cell r="ED44">
            <v>0.8</v>
          </cell>
          <cell r="EE44">
            <v>0.79</v>
          </cell>
          <cell r="EF44">
            <v>0.38</v>
          </cell>
          <cell r="EM44">
            <v>2</v>
          </cell>
          <cell r="EZ44">
            <v>2</v>
          </cell>
        </row>
        <row r="45">
          <cell r="B45">
            <v>3</v>
          </cell>
          <cell r="G45">
            <v>0.04</v>
          </cell>
          <cell r="H45">
            <v>0</v>
          </cell>
          <cell r="I45">
            <v>0</v>
          </cell>
          <cell r="J45">
            <v>0</v>
          </cell>
          <cell r="U45">
            <v>3</v>
          </cell>
          <cell r="Z45">
            <v>0.02</v>
          </cell>
          <cell r="AA45">
            <v>0</v>
          </cell>
          <cell r="AB45">
            <v>0</v>
          </cell>
          <cell r="AC45">
            <v>0</v>
          </cell>
          <cell r="AO45">
            <v>3</v>
          </cell>
          <cell r="AT45">
            <v>0.11</v>
          </cell>
          <cell r="AV45">
            <v>0.05</v>
          </cell>
          <cell r="BM45">
            <v>0.09</v>
          </cell>
          <cell r="BO45">
            <v>0.04</v>
          </cell>
          <cell r="CD45">
            <v>3</v>
          </cell>
          <cell r="CK45">
            <v>0.37</v>
          </cell>
          <cell r="CL45">
            <v>0.32</v>
          </cell>
          <cell r="CM45">
            <v>0.09</v>
          </cell>
          <cell r="CR45">
            <v>3</v>
          </cell>
          <cell r="CY45">
            <v>0.35</v>
          </cell>
          <cell r="CZ45">
            <v>0.34</v>
          </cell>
          <cell r="DA45">
            <v>0.08</v>
          </cell>
          <cell r="DO45">
            <v>0.98</v>
          </cell>
          <cell r="DP45">
            <v>0.95</v>
          </cell>
          <cell r="DQ45">
            <v>0.43</v>
          </cell>
          <cell r="DW45">
            <v>3</v>
          </cell>
          <cell r="ED45">
            <v>0.89</v>
          </cell>
          <cell r="EE45">
            <v>0.87</v>
          </cell>
          <cell r="EF45">
            <v>0.43</v>
          </cell>
          <cell r="EM45">
            <v>3</v>
          </cell>
          <cell r="EZ45">
            <v>3</v>
          </cell>
        </row>
        <row r="46">
          <cell r="B46">
            <v>4</v>
          </cell>
          <cell r="G46">
            <v>0.1</v>
          </cell>
          <cell r="H46">
            <v>0</v>
          </cell>
          <cell r="I46">
            <v>0.01</v>
          </cell>
          <cell r="J46">
            <v>0</v>
          </cell>
          <cell r="U46">
            <v>4</v>
          </cell>
          <cell r="Z46">
            <v>0.1</v>
          </cell>
          <cell r="AA46">
            <v>0</v>
          </cell>
          <cell r="AB46">
            <v>0</v>
          </cell>
          <cell r="AC46">
            <v>0</v>
          </cell>
          <cell r="AO46">
            <v>4</v>
          </cell>
          <cell r="AT46">
            <v>0.18</v>
          </cell>
          <cell r="AV46">
            <v>0.12</v>
          </cell>
          <cell r="BM46">
            <v>0.18</v>
          </cell>
          <cell r="BO46">
            <v>0.12</v>
          </cell>
          <cell r="CD46">
            <v>4</v>
          </cell>
          <cell r="CK46">
            <v>0.43</v>
          </cell>
          <cell r="CL46">
            <v>0.38</v>
          </cell>
          <cell r="CM46">
            <v>0.17</v>
          </cell>
          <cell r="CR46">
            <v>4</v>
          </cell>
          <cell r="CY46">
            <v>0.4</v>
          </cell>
          <cell r="CZ46">
            <v>0.39</v>
          </cell>
          <cell r="DA46">
            <v>0.18</v>
          </cell>
          <cell r="DO46">
            <v>0.99</v>
          </cell>
          <cell r="DP46">
            <v>0.99</v>
          </cell>
          <cell r="DQ46">
            <v>0.48</v>
          </cell>
          <cell r="DW46">
            <v>4</v>
          </cell>
          <cell r="ED46">
            <v>0.94</v>
          </cell>
          <cell r="EE46">
            <v>0.93</v>
          </cell>
          <cell r="EF46">
            <v>0.48</v>
          </cell>
          <cell r="EM46">
            <v>4</v>
          </cell>
          <cell r="EZ46">
            <v>4</v>
          </cell>
        </row>
        <row r="47">
          <cell r="B47">
            <v>5</v>
          </cell>
          <cell r="G47">
            <v>0.19</v>
          </cell>
          <cell r="H47">
            <v>0</v>
          </cell>
          <cell r="I47">
            <v>0.05</v>
          </cell>
          <cell r="J47">
            <v>0</v>
          </cell>
          <cell r="U47">
            <v>5</v>
          </cell>
          <cell r="Z47">
            <v>0.21</v>
          </cell>
          <cell r="AA47">
            <v>0</v>
          </cell>
          <cell r="AB47">
            <v>0.02</v>
          </cell>
          <cell r="AC47">
            <v>0</v>
          </cell>
          <cell r="AO47">
            <v>5</v>
          </cell>
          <cell r="AT47">
            <v>0.25</v>
          </cell>
          <cell r="AV47">
            <v>0.2</v>
          </cell>
          <cell r="BM47">
            <v>0.26</v>
          </cell>
          <cell r="BO47">
            <v>0.21</v>
          </cell>
          <cell r="CD47">
            <v>5</v>
          </cell>
          <cell r="CK47">
            <v>0.47</v>
          </cell>
          <cell r="CL47">
            <v>0.43</v>
          </cell>
          <cell r="CM47">
            <v>0.24</v>
          </cell>
          <cell r="CR47">
            <v>5</v>
          </cell>
          <cell r="CY47">
            <v>0.45</v>
          </cell>
          <cell r="CZ47">
            <v>0.43</v>
          </cell>
          <cell r="DA47">
            <v>0.26</v>
          </cell>
          <cell r="DO47">
            <v>1</v>
          </cell>
          <cell r="DP47">
            <v>1</v>
          </cell>
          <cell r="DQ47">
            <v>0.5</v>
          </cell>
          <cell r="DW47">
            <v>5</v>
          </cell>
          <cell r="ED47">
            <v>0.97</v>
          </cell>
          <cell r="EE47">
            <v>0.97</v>
          </cell>
          <cell r="EF47">
            <v>0.5</v>
          </cell>
          <cell r="EM47">
            <v>5</v>
          </cell>
          <cell r="EZ47">
            <v>5</v>
          </cell>
        </row>
        <row r="48">
          <cell r="B48">
            <v>6</v>
          </cell>
          <cell r="G48">
            <v>0.26</v>
          </cell>
          <cell r="H48">
            <v>0</v>
          </cell>
          <cell r="I48">
            <v>0.1</v>
          </cell>
          <cell r="J48">
            <v>0.01</v>
          </cell>
          <cell r="U48">
            <v>6</v>
          </cell>
          <cell r="Z48">
            <v>0.27</v>
          </cell>
          <cell r="AA48">
            <v>0</v>
          </cell>
          <cell r="AB48">
            <v>0.08</v>
          </cell>
          <cell r="AC48">
            <v>0.01</v>
          </cell>
          <cell r="AO48">
            <v>6</v>
          </cell>
          <cell r="AT48">
            <v>0.3</v>
          </cell>
          <cell r="AV48">
            <v>0.27</v>
          </cell>
          <cell r="BM48">
            <v>0.3</v>
          </cell>
          <cell r="BO48">
            <v>0.28000000000000003</v>
          </cell>
          <cell r="CD48">
            <v>6</v>
          </cell>
          <cell r="CK48">
            <v>0.51</v>
          </cell>
          <cell r="CL48">
            <v>0.47</v>
          </cell>
          <cell r="CM48">
            <v>0.28999999999999998</v>
          </cell>
          <cell r="CR48">
            <v>6</v>
          </cell>
          <cell r="CY48">
            <v>0.49</v>
          </cell>
          <cell r="CZ48">
            <v>0.48</v>
          </cell>
          <cell r="DA48">
            <v>0.3</v>
          </cell>
          <cell r="DQ48">
            <v>0.55000000000000004</v>
          </cell>
          <cell r="DW48">
            <v>6</v>
          </cell>
          <cell r="ED48">
            <v>0.99</v>
          </cell>
          <cell r="EE48">
            <v>0.99</v>
          </cell>
          <cell r="EF48">
            <v>0.55000000000000004</v>
          </cell>
          <cell r="EM48">
            <v>6</v>
          </cell>
          <cell r="EZ48">
            <v>6</v>
          </cell>
        </row>
        <row r="49">
          <cell r="B49">
            <v>7</v>
          </cell>
          <cell r="G49">
            <v>0.3</v>
          </cell>
          <cell r="H49">
            <v>0</v>
          </cell>
          <cell r="I49">
            <v>0.16</v>
          </cell>
          <cell r="J49">
            <v>0.04</v>
          </cell>
          <cell r="U49">
            <v>7</v>
          </cell>
          <cell r="Z49">
            <v>0.3</v>
          </cell>
          <cell r="AA49">
            <v>0</v>
          </cell>
          <cell r="AB49">
            <v>0.15</v>
          </cell>
          <cell r="AC49">
            <v>0.03</v>
          </cell>
          <cell r="AO49">
            <v>7</v>
          </cell>
          <cell r="AT49">
            <v>0.35</v>
          </cell>
          <cell r="AV49">
            <v>0.33</v>
          </cell>
          <cell r="BM49">
            <v>0.34</v>
          </cell>
          <cell r="BO49">
            <v>0.33</v>
          </cell>
          <cell r="CD49">
            <v>7</v>
          </cell>
          <cell r="CK49">
            <v>0.57999999999999996</v>
          </cell>
          <cell r="CL49">
            <v>0.51</v>
          </cell>
          <cell r="CM49">
            <v>0.33</v>
          </cell>
          <cell r="CR49">
            <v>7</v>
          </cell>
          <cell r="CY49">
            <v>0.53</v>
          </cell>
          <cell r="CZ49">
            <v>0.51</v>
          </cell>
          <cell r="DA49">
            <v>0.34</v>
          </cell>
          <cell r="DQ49">
            <v>0.66</v>
          </cell>
          <cell r="DW49">
            <v>7</v>
          </cell>
          <cell r="ED49">
            <v>0.99</v>
          </cell>
          <cell r="EE49">
            <v>0.99</v>
          </cell>
          <cell r="EF49">
            <v>0.65</v>
          </cell>
          <cell r="EM49">
            <v>7</v>
          </cell>
          <cell r="EZ49">
            <v>7</v>
          </cell>
        </row>
        <row r="50">
          <cell r="B50">
            <v>8</v>
          </cell>
          <cell r="G50">
            <v>0.33</v>
          </cell>
          <cell r="H50">
            <v>0.02</v>
          </cell>
          <cell r="I50">
            <v>0.24</v>
          </cell>
          <cell r="J50">
            <v>0.09</v>
          </cell>
          <cell r="U50">
            <v>8</v>
          </cell>
          <cell r="Z50">
            <v>0.33</v>
          </cell>
          <cell r="AA50">
            <v>0.02</v>
          </cell>
          <cell r="AB50">
            <v>0.26</v>
          </cell>
          <cell r="AC50">
            <v>0.1</v>
          </cell>
          <cell r="AO50">
            <v>8</v>
          </cell>
          <cell r="AT50">
            <v>0.39</v>
          </cell>
          <cell r="AV50">
            <v>0.38</v>
          </cell>
          <cell r="BM50">
            <v>0.38</v>
          </cell>
          <cell r="BO50">
            <v>0.37</v>
          </cell>
          <cell r="CD50">
            <v>8</v>
          </cell>
          <cell r="CK50">
            <v>0.69</v>
          </cell>
          <cell r="CL50">
            <v>0.56999999999999995</v>
          </cell>
          <cell r="CM50">
            <v>0.38</v>
          </cell>
          <cell r="CR50">
            <v>8</v>
          </cell>
          <cell r="CY50">
            <v>0.59</v>
          </cell>
          <cell r="CZ50">
            <v>0.56999999999999995</v>
          </cell>
          <cell r="DA50">
            <v>0.37</v>
          </cell>
          <cell r="DQ50">
            <v>0.8</v>
          </cell>
          <cell r="DW50">
            <v>8</v>
          </cell>
          <cell r="ED50">
            <v>1</v>
          </cell>
          <cell r="EE50">
            <v>0.99</v>
          </cell>
          <cell r="EF50">
            <v>0.78</v>
          </cell>
          <cell r="EM50">
            <v>8</v>
          </cell>
          <cell r="EZ50">
            <v>8</v>
          </cell>
        </row>
        <row r="51">
          <cell r="B51">
            <v>9</v>
          </cell>
          <cell r="G51">
            <v>0.37</v>
          </cell>
          <cell r="H51">
            <v>7.0000000000000007E-2</v>
          </cell>
          <cell r="I51">
            <v>0.3</v>
          </cell>
          <cell r="J51">
            <v>0.15</v>
          </cell>
          <cell r="U51">
            <v>9</v>
          </cell>
          <cell r="Z51">
            <v>0.35</v>
          </cell>
          <cell r="AA51">
            <v>0.06</v>
          </cell>
          <cell r="AB51">
            <v>0.28999999999999998</v>
          </cell>
          <cell r="AC51">
            <v>0.15</v>
          </cell>
          <cell r="AO51">
            <v>9</v>
          </cell>
          <cell r="AT51">
            <v>0.43</v>
          </cell>
          <cell r="AV51">
            <v>0.42</v>
          </cell>
          <cell r="BM51">
            <v>0.42</v>
          </cell>
          <cell r="BO51">
            <v>0.4</v>
          </cell>
          <cell r="CD51">
            <v>9</v>
          </cell>
          <cell r="CK51">
            <v>0.77</v>
          </cell>
          <cell r="CL51">
            <v>0.66</v>
          </cell>
          <cell r="CM51">
            <v>0.42</v>
          </cell>
          <cell r="CR51">
            <v>9</v>
          </cell>
          <cell r="CY51">
            <v>0.65</v>
          </cell>
          <cell r="CZ51">
            <v>0.63</v>
          </cell>
          <cell r="DA51">
            <v>0.41</v>
          </cell>
          <cell r="DQ51">
            <v>0.92</v>
          </cell>
          <cell r="DW51">
            <v>9</v>
          </cell>
          <cell r="EE51">
            <v>1</v>
          </cell>
          <cell r="EF51">
            <v>0.89</v>
          </cell>
          <cell r="EM51">
            <v>9</v>
          </cell>
          <cell r="EZ51">
            <v>9</v>
          </cell>
        </row>
        <row r="52">
          <cell r="B52">
            <v>10</v>
          </cell>
          <cell r="G52">
            <v>0.41</v>
          </cell>
          <cell r="H52">
            <v>0.15</v>
          </cell>
          <cell r="I52">
            <v>0.36</v>
          </cell>
          <cell r="J52">
            <v>0.22</v>
          </cell>
          <cell r="U52">
            <v>10</v>
          </cell>
          <cell r="Z52">
            <v>0.4</v>
          </cell>
          <cell r="AA52">
            <v>0.16</v>
          </cell>
          <cell r="AB52">
            <v>0.34</v>
          </cell>
          <cell r="AC52">
            <v>0.24</v>
          </cell>
          <cell r="AO52">
            <v>10</v>
          </cell>
          <cell r="AT52">
            <v>0.47</v>
          </cell>
          <cell r="AV52">
            <v>0.46</v>
          </cell>
          <cell r="BM52">
            <v>0.46</v>
          </cell>
          <cell r="BO52">
            <v>0.45</v>
          </cell>
          <cell r="CD52">
            <v>10</v>
          </cell>
          <cell r="CK52">
            <v>0.86</v>
          </cell>
          <cell r="CL52">
            <v>0.74</v>
          </cell>
          <cell r="CM52">
            <v>0.46</v>
          </cell>
          <cell r="CR52">
            <v>10</v>
          </cell>
          <cell r="CY52">
            <v>0.73</v>
          </cell>
          <cell r="CZ52">
            <v>0.71</v>
          </cell>
          <cell r="DA52">
            <v>0.45</v>
          </cell>
          <cell r="DQ52">
            <v>0.97</v>
          </cell>
          <cell r="DW52">
            <v>10</v>
          </cell>
          <cell r="EF52">
            <v>0.96</v>
          </cell>
          <cell r="EM52">
            <v>10</v>
          </cell>
          <cell r="EZ52">
            <v>10</v>
          </cell>
        </row>
        <row r="53">
          <cell r="B53">
            <v>11</v>
          </cell>
          <cell r="G53">
            <v>0.45</v>
          </cell>
          <cell r="H53">
            <v>0.23</v>
          </cell>
          <cell r="I53">
            <v>0.4</v>
          </cell>
          <cell r="J53">
            <v>0.28000000000000003</v>
          </cell>
          <cell r="U53">
            <v>11</v>
          </cell>
          <cell r="Z53">
            <v>0.46</v>
          </cell>
          <cell r="AA53">
            <v>0.25</v>
          </cell>
          <cell r="AB53">
            <v>0.38</v>
          </cell>
          <cell r="AC53">
            <v>0.3</v>
          </cell>
          <cell r="AO53">
            <v>11</v>
          </cell>
          <cell r="AT53">
            <v>0.49</v>
          </cell>
          <cell r="AV53">
            <v>0.49</v>
          </cell>
          <cell r="BM53">
            <v>0.49</v>
          </cell>
          <cell r="BO53">
            <v>0.48</v>
          </cell>
          <cell r="CD53">
            <v>11</v>
          </cell>
          <cell r="CK53">
            <v>0.93</v>
          </cell>
          <cell r="CL53">
            <v>0.83</v>
          </cell>
          <cell r="CM53">
            <v>0.48</v>
          </cell>
          <cell r="CR53">
            <v>11</v>
          </cell>
          <cell r="CY53">
            <v>0.81</v>
          </cell>
          <cell r="CZ53">
            <v>0.79</v>
          </cell>
          <cell r="DA53">
            <v>0.48</v>
          </cell>
          <cell r="DQ53">
            <v>0.99</v>
          </cell>
          <cell r="DW53">
            <v>11</v>
          </cell>
          <cell r="EF53">
            <v>0.99</v>
          </cell>
          <cell r="EM53">
            <v>11</v>
          </cell>
          <cell r="EZ53">
            <v>11</v>
          </cell>
        </row>
        <row r="54">
          <cell r="B54">
            <v>12</v>
          </cell>
          <cell r="G54">
            <v>0.48</v>
          </cell>
          <cell r="H54">
            <v>0.28999999999999998</v>
          </cell>
          <cell r="I54">
            <v>0.44</v>
          </cell>
          <cell r="J54">
            <v>0.34</v>
          </cell>
          <cell r="U54">
            <v>12</v>
          </cell>
          <cell r="Z54">
            <v>0.49</v>
          </cell>
          <cell r="AA54">
            <v>0.28999999999999998</v>
          </cell>
          <cell r="AB54">
            <v>0.43</v>
          </cell>
          <cell r="AC54">
            <v>0.35</v>
          </cell>
          <cell r="AO54">
            <v>12</v>
          </cell>
          <cell r="AT54">
            <v>0.5</v>
          </cell>
          <cell r="AV54">
            <v>0.52</v>
          </cell>
          <cell r="BM54">
            <v>0.5</v>
          </cell>
          <cell r="BO54">
            <v>0.52</v>
          </cell>
          <cell r="CD54">
            <v>12</v>
          </cell>
          <cell r="CK54">
            <v>0.96</v>
          </cell>
          <cell r="CL54">
            <v>0.9</v>
          </cell>
          <cell r="CM54">
            <v>0.5</v>
          </cell>
          <cell r="CR54">
            <v>12</v>
          </cell>
          <cell r="CY54">
            <v>0.88</v>
          </cell>
          <cell r="CZ54">
            <v>0.86</v>
          </cell>
          <cell r="DA54">
            <v>0.5</v>
          </cell>
          <cell r="DQ54">
            <v>1</v>
          </cell>
          <cell r="DW54">
            <v>12</v>
          </cell>
          <cell r="EF54">
            <v>1</v>
          </cell>
          <cell r="EM54">
            <v>12</v>
          </cell>
          <cell r="EZ54">
            <v>12</v>
          </cell>
        </row>
        <row r="55">
          <cell r="B55">
            <v>13</v>
          </cell>
          <cell r="G55">
            <v>0.5</v>
          </cell>
          <cell r="H55">
            <v>0.32</v>
          </cell>
          <cell r="I55">
            <v>0.48</v>
          </cell>
          <cell r="J55">
            <v>0.39</v>
          </cell>
          <cell r="U55">
            <v>13</v>
          </cell>
          <cell r="Z55">
            <v>0.49</v>
          </cell>
          <cell r="AA55">
            <v>0.32</v>
          </cell>
          <cell r="AB55">
            <v>0.48</v>
          </cell>
          <cell r="AC55">
            <v>0.4</v>
          </cell>
          <cell r="AO55">
            <v>13</v>
          </cell>
          <cell r="AT55">
            <v>0.53</v>
          </cell>
          <cell r="AV55">
            <v>0.59</v>
          </cell>
          <cell r="BM55">
            <v>0.53</v>
          </cell>
          <cell r="BO55">
            <v>0.56999999999999995</v>
          </cell>
          <cell r="CD55">
            <v>13</v>
          </cell>
          <cell r="CK55">
            <v>0.99</v>
          </cell>
          <cell r="CL55">
            <v>0.95</v>
          </cell>
          <cell r="CM55">
            <v>0.5</v>
          </cell>
          <cell r="CR55">
            <v>13</v>
          </cell>
          <cell r="CY55">
            <v>0.94</v>
          </cell>
          <cell r="CZ55">
            <v>0.92</v>
          </cell>
          <cell r="DA55">
            <v>0.51</v>
          </cell>
          <cell r="DW55">
            <v>13</v>
          </cell>
          <cell r="EM55">
            <v>13</v>
          </cell>
          <cell r="EZ55">
            <v>13</v>
          </cell>
        </row>
        <row r="56">
          <cell r="B56">
            <v>14</v>
          </cell>
          <cell r="G56">
            <v>0.5</v>
          </cell>
          <cell r="H56">
            <v>0.35</v>
          </cell>
          <cell r="I56">
            <v>0.5</v>
          </cell>
          <cell r="J56">
            <v>0.44</v>
          </cell>
          <cell r="U56">
            <v>14</v>
          </cell>
          <cell r="Z56">
            <v>0.5</v>
          </cell>
          <cell r="AA56">
            <v>0.34</v>
          </cell>
          <cell r="AB56">
            <v>0.49</v>
          </cell>
          <cell r="AC56">
            <v>0.45</v>
          </cell>
          <cell r="AO56">
            <v>14</v>
          </cell>
          <cell r="AT56">
            <v>0.63</v>
          </cell>
          <cell r="AV56">
            <v>0.67</v>
          </cell>
          <cell r="BM56">
            <v>0.59</v>
          </cell>
          <cell r="BO56">
            <v>0.64</v>
          </cell>
          <cell r="CD56">
            <v>14</v>
          </cell>
          <cell r="CK56">
            <v>1</v>
          </cell>
          <cell r="CL56">
            <v>0.99</v>
          </cell>
          <cell r="CM56">
            <v>0.53</v>
          </cell>
          <cell r="CR56">
            <v>14</v>
          </cell>
          <cell r="CY56">
            <v>0.98</v>
          </cell>
          <cell r="CZ56">
            <v>0.96</v>
          </cell>
          <cell r="DA56">
            <v>0.54</v>
          </cell>
          <cell r="DW56">
            <v>14</v>
          </cell>
          <cell r="EM56">
            <v>14</v>
          </cell>
          <cell r="EZ56">
            <v>14</v>
          </cell>
        </row>
        <row r="57">
          <cell r="B57">
            <v>15</v>
          </cell>
          <cell r="G57">
            <v>0.53</v>
          </cell>
          <cell r="H57">
            <v>0.38</v>
          </cell>
          <cell r="I57">
            <v>0.52</v>
          </cell>
          <cell r="J57">
            <v>0.47</v>
          </cell>
          <cell r="U57">
            <v>15</v>
          </cell>
          <cell r="Z57">
            <v>0.52</v>
          </cell>
          <cell r="AA57">
            <v>0.38</v>
          </cell>
          <cell r="AB57">
            <v>0.5</v>
          </cell>
          <cell r="AC57">
            <v>0.48</v>
          </cell>
          <cell r="AO57">
            <v>15</v>
          </cell>
          <cell r="AT57">
            <v>0.73</v>
          </cell>
          <cell r="AV57">
            <v>0.78</v>
          </cell>
          <cell r="BM57">
            <v>0.68</v>
          </cell>
          <cell r="BO57">
            <v>0.72</v>
          </cell>
          <cell r="CD57">
            <v>15</v>
          </cell>
          <cell r="CL57">
            <v>1</v>
          </cell>
          <cell r="CM57">
            <v>0.61</v>
          </cell>
          <cell r="CR57">
            <v>15</v>
          </cell>
          <cell r="CY57">
            <v>0.99</v>
          </cell>
          <cell r="CZ57">
            <v>0.99</v>
          </cell>
          <cell r="DA57">
            <v>0.6</v>
          </cell>
          <cell r="DW57">
            <v>15</v>
          </cell>
          <cell r="EM57">
            <v>15</v>
          </cell>
          <cell r="EZ57">
            <v>15</v>
          </cell>
        </row>
        <row r="58">
          <cell r="B58">
            <v>16</v>
          </cell>
          <cell r="G58">
            <v>0.57999999999999996</v>
          </cell>
          <cell r="H58">
            <v>0.44</v>
          </cell>
          <cell r="I58">
            <v>0.59</v>
          </cell>
          <cell r="J58">
            <v>0.49</v>
          </cell>
          <cell r="U58">
            <v>16</v>
          </cell>
          <cell r="Z58">
            <v>0.56000000000000005</v>
          </cell>
          <cell r="AA58">
            <v>0.43</v>
          </cell>
          <cell r="AB58">
            <v>0.54</v>
          </cell>
          <cell r="AC58">
            <v>0.49</v>
          </cell>
          <cell r="AO58">
            <v>16</v>
          </cell>
          <cell r="AT58">
            <v>0.85</v>
          </cell>
          <cell r="AV58">
            <v>0.88</v>
          </cell>
          <cell r="BM58">
            <v>0.78</v>
          </cell>
          <cell r="BO58">
            <v>0.81</v>
          </cell>
          <cell r="CD58">
            <v>16</v>
          </cell>
          <cell r="CM58">
            <v>0.75</v>
          </cell>
          <cell r="CR58">
            <v>16</v>
          </cell>
          <cell r="CY58">
            <v>1</v>
          </cell>
          <cell r="CZ58">
            <v>1</v>
          </cell>
          <cell r="DA58">
            <v>0.71</v>
          </cell>
          <cell r="DW58">
            <v>16</v>
          </cell>
          <cell r="EM58">
            <v>16</v>
          </cell>
          <cell r="EZ58">
            <v>16</v>
          </cell>
        </row>
        <row r="59">
          <cell r="B59">
            <v>17</v>
          </cell>
          <cell r="G59">
            <v>0.67</v>
          </cell>
          <cell r="H59">
            <v>0.48</v>
          </cell>
          <cell r="I59">
            <v>0.69</v>
          </cell>
          <cell r="J59">
            <v>0.52</v>
          </cell>
          <cell r="U59">
            <v>17</v>
          </cell>
          <cell r="Z59">
            <v>0.65</v>
          </cell>
          <cell r="AA59">
            <v>0.48</v>
          </cell>
          <cell r="AB59">
            <v>0.61</v>
          </cell>
          <cell r="AC59">
            <v>0.5</v>
          </cell>
          <cell r="AO59">
            <v>17</v>
          </cell>
          <cell r="AT59">
            <v>0.93</v>
          </cell>
          <cell r="AV59">
            <v>0.94</v>
          </cell>
          <cell r="BM59">
            <v>0.88</v>
          </cell>
          <cell r="BO59">
            <v>0.88</v>
          </cell>
          <cell r="CD59">
            <v>17</v>
          </cell>
          <cell r="CM59">
            <v>0.89</v>
          </cell>
          <cell r="CR59">
            <v>17</v>
          </cell>
          <cell r="DA59">
            <v>0.83</v>
          </cell>
          <cell r="DW59">
            <v>17</v>
          </cell>
          <cell r="EM59">
            <v>17</v>
          </cell>
          <cell r="EZ59">
            <v>17</v>
          </cell>
        </row>
        <row r="60">
          <cell r="B60">
            <v>18</v>
          </cell>
          <cell r="G60">
            <v>0.79</v>
          </cell>
          <cell r="H60">
            <v>0.49</v>
          </cell>
          <cell r="I60">
            <v>0.78</v>
          </cell>
          <cell r="J60">
            <v>0.55000000000000004</v>
          </cell>
          <cell r="U60">
            <v>18</v>
          </cell>
          <cell r="Z60">
            <v>0.79</v>
          </cell>
          <cell r="AA60">
            <v>0.49</v>
          </cell>
          <cell r="AB60">
            <v>0.73</v>
          </cell>
          <cell r="AC60">
            <v>0.52</v>
          </cell>
          <cell r="AO60">
            <v>18</v>
          </cell>
          <cell r="AT60">
            <v>0.97</v>
          </cell>
          <cell r="AV60">
            <v>0.97</v>
          </cell>
          <cell r="BM60">
            <v>0.94</v>
          </cell>
          <cell r="BO60">
            <v>0.95</v>
          </cell>
          <cell r="CD60">
            <v>18</v>
          </cell>
          <cell r="CM60">
            <v>0.96</v>
          </cell>
          <cell r="CR60">
            <v>18</v>
          </cell>
          <cell r="DA60">
            <v>0.92</v>
          </cell>
          <cell r="DW60">
            <v>18</v>
          </cell>
          <cell r="EM60">
            <v>18</v>
          </cell>
          <cell r="EZ60">
            <v>18</v>
          </cell>
        </row>
        <row r="61">
          <cell r="B61">
            <v>19</v>
          </cell>
          <cell r="G61">
            <v>0.91</v>
          </cell>
          <cell r="H61">
            <v>0.5</v>
          </cell>
          <cell r="I61">
            <v>0.9</v>
          </cell>
          <cell r="J61">
            <v>0.61</v>
          </cell>
          <cell r="U61">
            <v>19</v>
          </cell>
          <cell r="Z61">
            <v>0.91</v>
          </cell>
          <cell r="AA61">
            <v>0.5</v>
          </cell>
          <cell r="AB61">
            <v>0.86</v>
          </cell>
          <cell r="AC61">
            <v>0.59</v>
          </cell>
          <cell r="AO61">
            <v>19</v>
          </cell>
          <cell r="AT61">
            <v>0.99</v>
          </cell>
          <cell r="AV61">
            <v>0.99</v>
          </cell>
          <cell r="BM61">
            <v>0.97</v>
          </cell>
          <cell r="BO61">
            <v>0.97</v>
          </cell>
          <cell r="CD61">
            <v>19</v>
          </cell>
          <cell r="CM61">
            <v>0.99</v>
          </cell>
          <cell r="CR61">
            <v>19</v>
          </cell>
          <cell r="DA61">
            <v>0.98</v>
          </cell>
          <cell r="DW61">
            <v>19</v>
          </cell>
          <cell r="EM61">
            <v>19</v>
          </cell>
          <cell r="EZ61">
            <v>19</v>
          </cell>
        </row>
        <row r="62">
          <cell r="B62">
            <v>20</v>
          </cell>
          <cell r="G62">
            <v>0.97</v>
          </cell>
          <cell r="H62">
            <v>0.5</v>
          </cell>
          <cell r="I62">
            <v>0.96</v>
          </cell>
          <cell r="J62">
            <v>0.71</v>
          </cell>
          <cell r="U62">
            <v>20</v>
          </cell>
          <cell r="Z62">
            <v>0.97</v>
          </cell>
          <cell r="AA62">
            <v>0.5</v>
          </cell>
          <cell r="AB62">
            <v>0.95</v>
          </cell>
          <cell r="AC62">
            <v>0.69</v>
          </cell>
          <cell r="AO62">
            <v>20</v>
          </cell>
          <cell r="AT62">
            <v>1</v>
          </cell>
          <cell r="AV62">
            <v>1</v>
          </cell>
          <cell r="BM62">
            <v>0.99</v>
          </cell>
          <cell r="BO62">
            <v>0.99</v>
          </cell>
          <cell r="CD62">
            <v>20</v>
          </cell>
          <cell r="CM62">
            <v>1</v>
          </cell>
          <cell r="CR62">
            <v>20</v>
          </cell>
          <cell r="DA62">
            <v>1</v>
          </cell>
          <cell r="DW62">
            <v>20</v>
          </cell>
          <cell r="EM62">
            <v>20</v>
          </cell>
          <cell r="EZ62">
            <v>20</v>
          </cell>
        </row>
        <row r="63">
          <cell r="B63">
            <v>21</v>
          </cell>
          <cell r="G63">
            <v>0.99</v>
          </cell>
          <cell r="H63">
            <v>0.52</v>
          </cell>
          <cell r="I63">
            <v>0.99</v>
          </cell>
          <cell r="J63">
            <v>0.83</v>
          </cell>
          <cell r="U63">
            <v>21</v>
          </cell>
          <cell r="Z63">
            <v>0.99</v>
          </cell>
          <cell r="AA63">
            <v>0.51</v>
          </cell>
          <cell r="AB63">
            <v>0.98</v>
          </cell>
          <cell r="AC63">
            <v>0.8</v>
          </cell>
          <cell r="AO63">
            <v>21</v>
          </cell>
          <cell r="BM63">
            <v>1</v>
          </cell>
          <cell r="BO63">
            <v>1</v>
          </cell>
          <cell r="CD63">
            <v>21</v>
          </cell>
          <cell r="CR63">
            <v>21</v>
          </cell>
          <cell r="DW63">
            <v>21</v>
          </cell>
          <cell r="EM63">
            <v>21</v>
          </cell>
          <cell r="EZ63">
            <v>21</v>
          </cell>
        </row>
        <row r="64">
          <cell r="B64">
            <v>22</v>
          </cell>
          <cell r="G64">
            <v>0.99</v>
          </cell>
          <cell r="H64">
            <v>0.56999999999999995</v>
          </cell>
          <cell r="I64">
            <v>0.99</v>
          </cell>
          <cell r="J64">
            <v>0.93</v>
          </cell>
          <cell r="U64">
            <v>22</v>
          </cell>
          <cell r="Z64">
            <v>0.99</v>
          </cell>
          <cell r="AA64">
            <v>0.55000000000000004</v>
          </cell>
          <cell r="AB64">
            <v>0.99</v>
          </cell>
          <cell r="AC64">
            <v>0.89</v>
          </cell>
          <cell r="AO64">
            <v>22</v>
          </cell>
          <cell r="CD64">
            <v>22</v>
          </cell>
          <cell r="CR64">
            <v>22</v>
          </cell>
          <cell r="DW64">
            <v>22</v>
          </cell>
          <cell r="EM64">
            <v>22</v>
          </cell>
          <cell r="EZ64">
            <v>22</v>
          </cell>
        </row>
        <row r="65">
          <cell r="B65">
            <v>23</v>
          </cell>
          <cell r="G65">
            <v>1</v>
          </cell>
          <cell r="H65">
            <v>0.65</v>
          </cell>
          <cell r="I65">
            <v>1</v>
          </cell>
          <cell r="J65">
            <v>0.97</v>
          </cell>
          <cell r="U65">
            <v>23</v>
          </cell>
          <cell r="Z65">
            <v>1</v>
          </cell>
          <cell r="AA65">
            <v>0.61</v>
          </cell>
          <cell r="AB65">
            <v>0.99</v>
          </cell>
          <cell r="AC65">
            <v>0.95</v>
          </cell>
          <cell r="AO65">
            <v>23</v>
          </cell>
          <cell r="CD65">
            <v>23</v>
          </cell>
          <cell r="CR65">
            <v>23</v>
          </cell>
          <cell r="DW65">
            <v>23</v>
          </cell>
          <cell r="EM65">
            <v>23</v>
          </cell>
          <cell r="EZ65">
            <v>23</v>
          </cell>
        </row>
        <row r="66">
          <cell r="B66">
            <v>24</v>
          </cell>
          <cell r="H66">
            <v>0.78</v>
          </cell>
          <cell r="J66">
            <v>0.99</v>
          </cell>
          <cell r="U66">
            <v>24</v>
          </cell>
          <cell r="AA66">
            <v>0.72</v>
          </cell>
          <cell r="AB66">
            <v>1</v>
          </cell>
          <cell r="AC66">
            <v>0.98</v>
          </cell>
          <cell r="AO66">
            <v>24</v>
          </cell>
          <cell r="CD66">
            <v>24</v>
          </cell>
          <cell r="CR66">
            <v>24</v>
          </cell>
          <cell r="DW66">
            <v>24</v>
          </cell>
          <cell r="EM66">
            <v>24</v>
          </cell>
          <cell r="EZ66">
            <v>24</v>
          </cell>
        </row>
        <row r="67">
          <cell r="B67">
            <v>25</v>
          </cell>
          <cell r="H67">
            <v>0.89</v>
          </cell>
          <cell r="J67">
            <v>0.99</v>
          </cell>
          <cell r="U67">
            <v>25</v>
          </cell>
          <cell r="AA67">
            <v>0.82</v>
          </cell>
          <cell r="AC67">
            <v>0.99</v>
          </cell>
          <cell r="AO67">
            <v>25</v>
          </cell>
          <cell r="CD67">
            <v>25</v>
          </cell>
          <cell r="CR67">
            <v>25</v>
          </cell>
          <cell r="DW67">
            <v>25</v>
          </cell>
          <cell r="EM67">
            <v>25</v>
          </cell>
          <cell r="EZ67">
            <v>25</v>
          </cell>
        </row>
        <row r="68">
          <cell r="B68">
            <v>26</v>
          </cell>
          <cell r="H68">
            <v>0.96</v>
          </cell>
          <cell r="J68">
            <v>1</v>
          </cell>
          <cell r="U68">
            <v>26</v>
          </cell>
          <cell r="AA68">
            <v>0.91</v>
          </cell>
          <cell r="AC68">
            <v>0.99</v>
          </cell>
          <cell r="AO68">
            <v>26</v>
          </cell>
          <cell r="CD68">
            <v>26</v>
          </cell>
          <cell r="CR68">
            <v>26</v>
          </cell>
          <cell r="DW68">
            <v>26</v>
          </cell>
          <cell r="EM68">
            <v>26</v>
          </cell>
          <cell r="EZ68">
            <v>26</v>
          </cell>
        </row>
        <row r="69">
          <cell r="B69">
            <v>27</v>
          </cell>
          <cell r="H69">
            <v>0.99</v>
          </cell>
          <cell r="U69">
            <v>27</v>
          </cell>
          <cell r="AA69">
            <v>0.95</v>
          </cell>
          <cell r="AC69">
            <v>0.99</v>
          </cell>
          <cell r="AO69">
            <v>27</v>
          </cell>
          <cell r="CD69">
            <v>27</v>
          </cell>
          <cell r="CR69">
            <v>27</v>
          </cell>
          <cell r="DW69">
            <v>27</v>
          </cell>
          <cell r="EM69">
            <v>27</v>
          </cell>
          <cell r="EZ69">
            <v>27</v>
          </cell>
        </row>
        <row r="70">
          <cell r="B70">
            <v>28</v>
          </cell>
          <cell r="H70">
            <v>0.99</v>
          </cell>
          <cell r="U70">
            <v>28</v>
          </cell>
          <cell r="AA70">
            <v>0.98</v>
          </cell>
          <cell r="AC70">
            <v>1</v>
          </cell>
          <cell r="AO70">
            <v>28</v>
          </cell>
          <cell r="CD70">
            <v>28</v>
          </cell>
          <cell r="CR70">
            <v>28</v>
          </cell>
          <cell r="DW70">
            <v>28</v>
          </cell>
          <cell r="EM70">
            <v>28</v>
          </cell>
          <cell r="EZ70">
            <v>28</v>
          </cell>
        </row>
        <row r="71">
          <cell r="B71">
            <v>29</v>
          </cell>
          <cell r="H71">
            <v>0.99</v>
          </cell>
          <cell r="U71">
            <v>29</v>
          </cell>
          <cell r="AA71">
            <v>0.99</v>
          </cell>
          <cell r="AO71">
            <v>29</v>
          </cell>
          <cell r="CD71">
            <v>29</v>
          </cell>
          <cell r="CR71">
            <v>29</v>
          </cell>
          <cell r="DW71">
            <v>29</v>
          </cell>
          <cell r="EM71">
            <v>29</v>
          </cell>
          <cell r="EZ71">
            <v>29</v>
          </cell>
        </row>
        <row r="72">
          <cell r="B72">
            <v>30</v>
          </cell>
          <cell r="H72">
            <v>0.99</v>
          </cell>
          <cell r="U72">
            <v>30</v>
          </cell>
          <cell r="AA72">
            <v>0.99</v>
          </cell>
          <cell r="AO72">
            <v>30</v>
          </cell>
          <cell r="CD72">
            <v>30</v>
          </cell>
          <cell r="CR72">
            <v>30</v>
          </cell>
          <cell r="DW72">
            <v>30</v>
          </cell>
          <cell r="EM72">
            <v>30</v>
          </cell>
          <cell r="EZ72">
            <v>30</v>
          </cell>
        </row>
        <row r="73">
          <cell r="B73">
            <v>31</v>
          </cell>
          <cell r="H73">
            <v>1</v>
          </cell>
          <cell r="U73">
            <v>31</v>
          </cell>
          <cell r="AA73">
            <v>1</v>
          </cell>
          <cell r="AO73">
            <v>31</v>
          </cell>
          <cell r="CD73">
            <v>31</v>
          </cell>
          <cell r="CR73">
            <v>31</v>
          </cell>
          <cell r="DW73">
            <v>31</v>
          </cell>
          <cell r="EM73">
            <v>31</v>
          </cell>
          <cell r="EZ73">
            <v>31</v>
          </cell>
        </row>
        <row r="74">
          <cell r="B74">
            <v>32</v>
          </cell>
          <cell r="U74">
            <v>32</v>
          </cell>
          <cell r="AO74">
            <v>32</v>
          </cell>
          <cell r="CD74">
            <v>32</v>
          </cell>
          <cell r="CR74">
            <v>32</v>
          </cell>
          <cell r="DW74">
            <v>32</v>
          </cell>
          <cell r="EM74">
            <v>32</v>
          </cell>
          <cell r="EZ74">
            <v>32</v>
          </cell>
        </row>
        <row r="75">
          <cell r="B75">
            <v>33</v>
          </cell>
          <cell r="U75">
            <v>33</v>
          </cell>
          <cell r="AO75">
            <v>33</v>
          </cell>
          <cell r="CD75">
            <v>33</v>
          </cell>
          <cell r="CR75">
            <v>33</v>
          </cell>
          <cell r="DW75">
            <v>33</v>
          </cell>
          <cell r="EM75">
            <v>33</v>
          </cell>
          <cell r="EZ75">
            <v>33</v>
          </cell>
        </row>
        <row r="76">
          <cell r="B76">
            <v>34</v>
          </cell>
          <cell r="U76">
            <v>34</v>
          </cell>
          <cell r="AO76">
            <v>34</v>
          </cell>
          <cell r="CD76">
            <v>34</v>
          </cell>
          <cell r="CR76">
            <v>34</v>
          </cell>
          <cell r="DW76">
            <v>34</v>
          </cell>
          <cell r="EM76">
            <v>34</v>
          </cell>
          <cell r="EZ76">
            <v>34</v>
          </cell>
        </row>
        <row r="77">
          <cell r="B77">
            <v>35</v>
          </cell>
          <cell r="U77">
            <v>35</v>
          </cell>
          <cell r="AO77">
            <v>35</v>
          </cell>
          <cell r="CD77">
            <v>35</v>
          </cell>
          <cell r="CR77">
            <v>35</v>
          </cell>
          <cell r="DW77">
            <v>35</v>
          </cell>
          <cell r="EM77">
            <v>35</v>
          </cell>
          <cell r="EZ77">
            <v>35</v>
          </cell>
        </row>
        <row r="78">
          <cell r="B78">
            <v>36</v>
          </cell>
          <cell r="U78">
            <v>36</v>
          </cell>
          <cell r="AO78">
            <v>36</v>
          </cell>
          <cell r="CD78">
            <v>36</v>
          </cell>
          <cell r="CR78">
            <v>36</v>
          </cell>
          <cell r="DW78">
            <v>36</v>
          </cell>
          <cell r="EM78">
            <v>36</v>
          </cell>
          <cell r="EZ78">
            <v>36</v>
          </cell>
        </row>
        <row r="79">
          <cell r="B79">
            <v>37</v>
          </cell>
          <cell r="U79">
            <v>37</v>
          </cell>
          <cell r="AO79">
            <v>37</v>
          </cell>
          <cell r="CD79">
            <v>37</v>
          </cell>
          <cell r="CR79">
            <v>37</v>
          </cell>
          <cell r="DW79">
            <v>37</v>
          </cell>
          <cell r="EM79">
            <v>37</v>
          </cell>
          <cell r="EZ79">
            <v>37</v>
          </cell>
        </row>
        <row r="80">
          <cell r="B80">
            <v>38</v>
          </cell>
          <cell r="U80">
            <v>38</v>
          </cell>
          <cell r="AO80">
            <v>38</v>
          </cell>
          <cell r="CD80">
            <v>38</v>
          </cell>
          <cell r="CR80">
            <v>38</v>
          </cell>
          <cell r="DW80">
            <v>38</v>
          </cell>
          <cell r="EM80">
            <v>38</v>
          </cell>
          <cell r="EZ80">
            <v>38</v>
          </cell>
        </row>
        <row r="81">
          <cell r="B81">
            <v>39</v>
          </cell>
          <cell r="U81">
            <v>39</v>
          </cell>
          <cell r="AO81">
            <v>39</v>
          </cell>
          <cell r="CD81">
            <v>39</v>
          </cell>
          <cell r="CR81">
            <v>39</v>
          </cell>
          <cell r="DW81">
            <v>39</v>
          </cell>
          <cell r="EM81">
            <v>39</v>
          </cell>
          <cell r="EZ81">
            <v>39</v>
          </cell>
        </row>
        <row r="82">
          <cell r="B82">
            <v>40</v>
          </cell>
          <cell r="U82">
            <v>40</v>
          </cell>
          <cell r="AO82">
            <v>40</v>
          </cell>
          <cell r="CD82">
            <v>40</v>
          </cell>
          <cell r="CR82">
            <v>40</v>
          </cell>
          <cell r="DW82">
            <v>40</v>
          </cell>
          <cell r="EM82">
            <v>40</v>
          </cell>
          <cell r="EZ82">
            <v>40</v>
          </cell>
        </row>
        <row r="83">
          <cell r="C83">
            <v>0.3</v>
          </cell>
          <cell r="AP83">
            <v>0.3</v>
          </cell>
        </row>
        <row r="84">
          <cell r="C84">
            <v>0.7</v>
          </cell>
          <cell r="AP84">
            <v>0.7</v>
          </cell>
        </row>
        <row r="85">
          <cell r="D85">
            <v>0.3</v>
          </cell>
          <cell r="AT85">
            <v>0.3</v>
          </cell>
        </row>
        <row r="86">
          <cell r="D86">
            <v>0.7</v>
          </cell>
          <cell r="AT86">
            <v>0.7</v>
          </cell>
        </row>
        <row r="87">
          <cell r="G87">
            <v>0.3</v>
          </cell>
        </row>
        <row r="88">
          <cell r="G88">
            <v>0.7</v>
          </cell>
        </row>
        <row r="89">
          <cell r="H89">
            <v>0.3</v>
          </cell>
        </row>
        <row r="90">
          <cell r="H90">
            <v>0.7</v>
          </cell>
        </row>
      </sheetData>
      <sheetData sheetId="8">
        <row r="2">
          <cell r="B2" t="str">
            <v>8Tx 8Rx: 8 Layer, MCS 13 on both codewords (Table 1) (type I codebook) – PMI Choice (FFS Fixed, Random) , 10Hz Doppler</v>
          </cell>
        </row>
        <row r="3">
          <cell r="B3" t="str">
            <v>4Tx 4Rx: 4 Layer, MCS 13 (Table 1)  (type I codebook) – PMI Choice (FFS Fixed, Random), 10Hz Doppler</v>
          </cell>
        </row>
        <row r="9">
          <cell r="B9" t="str">
            <v>2+2 layers with IRC and E-IRC (type I orthogonal and random precoding, to distinguish target and co-scheduled UE), 10Hz Doppler</v>
          </cell>
        </row>
        <row r="11">
          <cell r="B11" t="str">
            <v>8Tx 8Rx: 8 Layer, MCS 13 on both codewords (Table 1) (type I codebook) – PMI Choice (FFS Fixed, Random) , 100Hz Doppler</v>
          </cell>
        </row>
        <row r="12">
          <cell r="B12" t="str">
            <v>4Tx 4Rx: 4 Layer, MCS 13 (Table 1)  (type I codebook) – PMI Choice (FFS Fixed, Random), 100Hz Doppler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08984375" defaultRowHeight="14.5"/>
  <cols>
    <col min="1" max="1" width="8.36328125" style="8" bestFit="1" customWidth="1"/>
    <col min="2" max="2" width="12.36328125" style="8" bestFit="1" customWidth="1"/>
    <col min="3" max="3" width="104" style="8" bestFit="1" customWidth="1"/>
    <col min="4" max="4" width="12.36328125" style="8" bestFit="1" customWidth="1"/>
    <col min="5" max="5" width="13.81640625" style="8" bestFit="1" customWidth="1"/>
    <col min="6" max="6" width="91.36328125" style="42" bestFit="1" customWidth="1"/>
    <col min="7" max="16384" width="9.08984375" style="8"/>
  </cols>
  <sheetData>
    <row r="1" spans="1:6">
      <c r="A1" s="40" t="s">
        <v>0</v>
      </c>
      <c r="B1" s="40" t="s">
        <v>1</v>
      </c>
      <c r="C1" s="40" t="s">
        <v>2</v>
      </c>
      <c r="D1" s="136" t="s">
        <v>3</v>
      </c>
      <c r="E1" s="137"/>
      <c r="F1" s="47"/>
    </row>
    <row r="2" spans="1:6">
      <c r="A2" s="48">
        <v>1</v>
      </c>
      <c r="B2" s="48" t="s">
        <v>4</v>
      </c>
      <c r="C2" s="72" t="s">
        <v>42</v>
      </c>
      <c r="D2" s="8" t="s">
        <v>5</v>
      </c>
      <c r="E2" s="8" t="s">
        <v>6</v>
      </c>
      <c r="F2" s="49"/>
    </row>
    <row r="3" spans="1:6">
      <c r="A3" s="48">
        <v>2</v>
      </c>
      <c r="B3" s="48" t="s">
        <v>4</v>
      </c>
      <c r="C3" s="72" t="s">
        <v>43</v>
      </c>
      <c r="D3" s="8" t="s">
        <v>5</v>
      </c>
      <c r="E3" s="8" t="s">
        <v>6</v>
      </c>
      <c r="F3" s="49"/>
    </row>
    <row r="4" spans="1:6">
      <c r="A4" s="48">
        <v>3</v>
      </c>
      <c r="B4" s="48" t="s">
        <v>7</v>
      </c>
      <c r="C4" s="41" t="s">
        <v>47</v>
      </c>
      <c r="D4" s="8" t="s">
        <v>5</v>
      </c>
      <c r="E4" s="8" t="s">
        <v>6</v>
      </c>
    </row>
    <row r="5" spans="1:6">
      <c r="A5" s="48">
        <v>4</v>
      </c>
      <c r="B5" s="48" t="s">
        <v>7</v>
      </c>
      <c r="C5" s="41" t="s">
        <v>46</v>
      </c>
      <c r="D5" s="8" t="s">
        <v>5</v>
      </c>
      <c r="E5" s="8" t="s">
        <v>6</v>
      </c>
    </row>
    <row r="6" spans="1:6">
      <c r="A6" s="48">
        <v>5</v>
      </c>
      <c r="B6" s="48" t="s">
        <v>7</v>
      </c>
      <c r="C6" s="41" t="s">
        <v>44</v>
      </c>
      <c r="D6" s="8" t="s">
        <v>5</v>
      </c>
      <c r="E6" s="8" t="s">
        <v>6</v>
      </c>
    </row>
    <row r="7" spans="1:6">
      <c r="A7" s="48">
        <v>6</v>
      </c>
      <c r="B7" s="48" t="s">
        <v>7</v>
      </c>
      <c r="C7" s="41" t="s">
        <v>45</v>
      </c>
      <c r="D7" s="8" t="s">
        <v>5</v>
      </c>
      <c r="E7" s="8" t="s">
        <v>6</v>
      </c>
    </row>
    <row r="8" spans="1:6">
      <c r="A8" s="48">
        <v>7</v>
      </c>
      <c r="B8" s="48" t="s">
        <v>8</v>
      </c>
      <c r="C8" s="48" t="s">
        <v>9</v>
      </c>
      <c r="D8" s="8" t="s">
        <v>5</v>
      </c>
      <c r="E8" s="8" t="s">
        <v>6</v>
      </c>
    </row>
    <row r="9" spans="1:6">
      <c r="A9" s="48">
        <v>8</v>
      </c>
      <c r="B9" s="48" t="s">
        <v>8</v>
      </c>
      <c r="C9" s="48" t="s">
        <v>10</v>
      </c>
      <c r="D9" s="8" t="s">
        <v>5</v>
      </c>
      <c r="E9" s="8" t="s">
        <v>6</v>
      </c>
    </row>
  </sheetData>
  <mergeCells count="1">
    <mergeCell ref="D1:E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C3"/>
  <sheetViews>
    <sheetView zoomScale="130" zoomScaleNormal="130" workbookViewId="0">
      <selection activeCell="C10" sqref="C10"/>
    </sheetView>
  </sheetViews>
  <sheetFormatPr defaultColWidth="8.81640625" defaultRowHeight="14.5"/>
  <cols>
    <col min="1" max="1" width="8.81640625" style="8"/>
    <col min="2" max="2" width="79.36328125" style="8" bestFit="1" customWidth="1"/>
    <col min="3" max="3" width="47.6328125" style="42" bestFit="1" customWidth="1"/>
    <col min="4" max="16384" width="8.81640625" style="8"/>
  </cols>
  <sheetData>
    <row r="1" spans="1:3">
      <c r="A1" s="81"/>
      <c r="B1" s="82" t="s">
        <v>57</v>
      </c>
      <c r="C1" s="83" t="s">
        <v>56</v>
      </c>
    </row>
    <row r="2" spans="1:3" ht="29">
      <c r="A2" s="84"/>
      <c r="B2" s="85" t="s">
        <v>58</v>
      </c>
      <c r="C2" s="86" t="s">
        <v>60</v>
      </c>
    </row>
    <row r="3" spans="1:3" ht="43.5">
      <c r="A3" s="84"/>
      <c r="B3" s="85" t="s">
        <v>55</v>
      </c>
      <c r="C3" s="42" t="s">
        <v>59</v>
      </c>
    </row>
  </sheetData>
  <phoneticPr fontId="1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C6" sqref="C6"/>
    </sheetView>
  </sheetViews>
  <sheetFormatPr defaultColWidth="9.08984375" defaultRowHeight="14.5"/>
  <cols>
    <col min="1" max="1" width="9.08984375" style="8"/>
    <col min="2" max="2" width="79.36328125" style="8" customWidth="1"/>
    <col min="3" max="3" width="34" style="8" bestFit="1" customWidth="1"/>
    <col min="4" max="16384" width="9.08984375" style="8"/>
  </cols>
  <sheetData>
    <row r="1" spans="1:3">
      <c r="A1" s="9" t="s">
        <v>11</v>
      </c>
      <c r="B1" s="10" t="s">
        <v>2</v>
      </c>
      <c r="C1" s="38" t="s">
        <v>12</v>
      </c>
    </row>
    <row r="2" spans="1:3" ht="72.5">
      <c r="A2" s="50" t="s">
        <v>13</v>
      </c>
      <c r="B2" s="88" t="s">
        <v>62</v>
      </c>
      <c r="C2" s="87" t="s">
        <v>61</v>
      </c>
    </row>
    <row r="3" spans="1:3" ht="44" thickBot="1">
      <c r="A3" s="11">
        <v>3</v>
      </c>
      <c r="B3" s="89" t="s">
        <v>63</v>
      </c>
      <c r="C3" s="48"/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B4" sqref="A1:B4"/>
    </sheetView>
  </sheetViews>
  <sheetFormatPr defaultColWidth="8.81640625" defaultRowHeight="14.5"/>
  <cols>
    <col min="1" max="1" width="10.36328125" bestFit="1" customWidth="1"/>
    <col min="2" max="2" width="42.08984375" bestFit="1" customWidth="1"/>
  </cols>
  <sheetData>
    <row r="1" spans="1:2">
      <c r="A1" s="6" t="s">
        <v>11</v>
      </c>
      <c r="B1" s="7" t="s">
        <v>2</v>
      </c>
    </row>
    <row r="2" spans="1:2">
      <c r="A2" s="51" t="s">
        <v>14</v>
      </c>
      <c r="B2" s="52" t="s">
        <v>15</v>
      </c>
    </row>
    <row r="3" spans="1:2">
      <c r="A3" s="51" t="s">
        <v>16</v>
      </c>
      <c r="B3" s="52" t="s">
        <v>17</v>
      </c>
    </row>
    <row r="4" spans="1:2" ht="15" thickBot="1">
      <c r="A4" s="53" t="s">
        <v>18</v>
      </c>
      <c r="B4" s="54" t="s">
        <v>19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opLeftCell="S1" zoomScale="70" zoomScaleNormal="70" workbookViewId="0">
      <selection activeCell="AV44" sqref="AV44"/>
    </sheetView>
  </sheetViews>
  <sheetFormatPr defaultColWidth="8.81640625" defaultRowHeight="14.5"/>
  <cols>
    <col min="23" max="23" width="14.81640625" customWidth="1"/>
    <col min="25" max="25" width="37.36328125" bestFit="1" customWidth="1"/>
  </cols>
  <sheetData>
    <row r="1" spans="1:24">
      <c r="A1" s="74" t="s">
        <v>52</v>
      </c>
    </row>
    <row r="2" spans="1:24">
      <c r="B2" s="14"/>
      <c r="X2" s="73" t="s">
        <v>48</v>
      </c>
    </row>
    <row r="3" spans="1:24">
      <c r="B3" s="73" t="s">
        <v>50</v>
      </c>
      <c r="W3" s="14"/>
    </row>
    <row r="4" spans="1:24">
      <c r="W4" s="55"/>
    </row>
    <row r="34" spans="2:24">
      <c r="B34" s="73" t="s">
        <v>51</v>
      </c>
      <c r="X34" s="73" t="s">
        <v>49</v>
      </c>
    </row>
  </sheetData>
  <phoneticPr fontId="2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20" sqref="W20"/>
    </sheetView>
  </sheetViews>
  <sheetFormatPr defaultColWidth="8.81640625" defaultRowHeight="14.5"/>
  <cols>
    <col min="23" max="23" width="14.81640625" customWidth="1"/>
    <col min="25" max="25" width="37.36328125" bestFit="1" customWidth="1"/>
  </cols>
  <sheetData>
    <row r="1" spans="1:24">
      <c r="A1" s="74" t="s">
        <v>52</v>
      </c>
    </row>
    <row r="2" spans="1:24">
      <c r="B2" s="14"/>
      <c r="X2" s="73" t="s">
        <v>48</v>
      </c>
    </row>
    <row r="3" spans="1:24">
      <c r="B3" s="73" t="s">
        <v>50</v>
      </c>
      <c r="W3" s="14"/>
    </row>
    <row r="4" spans="1:24">
      <c r="W4" s="55"/>
    </row>
    <row r="34" spans="2:24">
      <c r="B34" s="73" t="s">
        <v>51</v>
      </c>
      <c r="X34" s="73" t="s">
        <v>49</v>
      </c>
    </row>
  </sheetData>
  <phoneticPr fontId="1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87"/>
  <sheetViews>
    <sheetView zoomScale="55" zoomScaleNormal="55" workbookViewId="0">
      <selection activeCell="DI37" sqref="DI37:DQ82"/>
    </sheetView>
  </sheetViews>
  <sheetFormatPr defaultColWidth="8.81640625" defaultRowHeight="14.5"/>
  <cols>
    <col min="1" max="1" width="18.36328125" customWidth="1"/>
    <col min="3" max="4" width="11.36328125" bestFit="1" customWidth="1"/>
    <col min="5" max="5" width="12.36328125" bestFit="1" customWidth="1"/>
    <col min="6" max="6" width="11.08984375" bestFit="1" customWidth="1"/>
    <col min="7" max="7" width="12.36328125" bestFit="1" customWidth="1"/>
    <col min="8" max="8" width="11.08984375" bestFit="1" customWidth="1"/>
    <col min="9" max="18" width="11.36328125" customWidth="1"/>
    <col min="22" max="23" width="11.36328125" bestFit="1" customWidth="1"/>
    <col min="24" max="24" width="12.36328125" bestFit="1" customWidth="1"/>
    <col min="25" max="25" width="11.08984375" bestFit="1" customWidth="1"/>
    <col min="26" max="26" width="12.36328125" bestFit="1" customWidth="1"/>
    <col min="27" max="27" width="11.08984375" bestFit="1" customWidth="1"/>
    <col min="28" max="37" width="11.36328125" customWidth="1"/>
    <col min="42" max="43" width="11.36328125" bestFit="1" customWidth="1"/>
    <col min="44" max="44" width="12.36328125" bestFit="1" customWidth="1"/>
    <col min="45" max="45" width="11.08984375" bestFit="1" customWidth="1"/>
    <col min="46" max="46" width="12.36328125" bestFit="1" customWidth="1"/>
    <col min="47" max="47" width="11.08984375" bestFit="1" customWidth="1"/>
    <col min="48" max="57" width="11.36328125" customWidth="1"/>
    <col min="61" max="62" width="11.36328125" bestFit="1" customWidth="1"/>
    <col min="63" max="63" width="12.36328125" bestFit="1" customWidth="1"/>
    <col min="64" max="64" width="11.08984375" bestFit="1" customWidth="1"/>
    <col min="65" max="65" width="12.36328125" bestFit="1" customWidth="1"/>
    <col min="66" max="66" width="11.08984375" bestFit="1" customWidth="1"/>
    <col min="67" max="76" width="11.36328125" customWidth="1"/>
    <col min="83" max="94" width="12.36328125" customWidth="1"/>
    <col min="97" max="108" width="12.36328125" customWidth="1"/>
    <col min="113" max="124" width="11.08984375" customWidth="1"/>
    <col min="128" max="139" width="11.08984375" customWidth="1"/>
    <col min="141" max="141" width="16.36328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6" t="s">
        <v>64</v>
      </c>
    </row>
    <row r="3" spans="1:165" ht="15" thickBot="1"/>
    <row r="4" spans="1:165" ht="15" thickBot="1">
      <c r="A4" s="143" t="str">
        <f>'Channel Model Configurations'!B2</f>
        <v>TR 38.753 CDLC framework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54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Ericsson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Ericsson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Ericsson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Ericsson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Ericsson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Ericsson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Ericsson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Ericsson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Ericsson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Ericsson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0" t="s">
        <v>33</v>
      </c>
      <c r="D35" s="152"/>
      <c r="E35" s="153" t="s">
        <v>53</v>
      </c>
      <c r="F35" s="152"/>
      <c r="G35" s="150" t="s">
        <v>33</v>
      </c>
      <c r="H35" s="152"/>
      <c r="I35" s="153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0" t="s">
        <v>33</v>
      </c>
      <c r="AQ35" s="152"/>
      <c r="AR35" s="153" t="s">
        <v>34</v>
      </c>
      <c r="AS35" s="152"/>
      <c r="AT35" s="150" t="s">
        <v>33</v>
      </c>
      <c r="AU35" s="152"/>
      <c r="AV35" s="153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50" t="s">
        <v>36</v>
      </c>
      <c r="CG35" s="151"/>
      <c r="CH35" s="56" t="s">
        <v>35</v>
      </c>
      <c r="CI35" s="150" t="s">
        <v>36</v>
      </c>
      <c r="CJ35" s="151"/>
      <c r="CK35" s="56" t="s">
        <v>35</v>
      </c>
      <c r="CL35" s="150" t="s">
        <v>36</v>
      </c>
      <c r="CM35" s="151"/>
      <c r="CR35" s="12" t="s">
        <v>32</v>
      </c>
      <c r="CS35" s="56" t="s">
        <v>35</v>
      </c>
      <c r="CT35" s="150" t="s">
        <v>36</v>
      </c>
      <c r="CU35" s="151"/>
      <c r="CV35" s="56" t="s">
        <v>35</v>
      </c>
      <c r="CW35" s="150" t="s">
        <v>36</v>
      </c>
      <c r="CX35" s="151"/>
      <c r="CY35" s="56" t="s">
        <v>35</v>
      </c>
      <c r="CZ35" s="150" t="s">
        <v>36</v>
      </c>
      <c r="DA35" s="151"/>
      <c r="DE35" s="28"/>
      <c r="DG35" s="23"/>
      <c r="DH35" s="12" t="s">
        <v>32</v>
      </c>
      <c r="DI35" s="56" t="s">
        <v>35</v>
      </c>
      <c r="DJ35" s="140" t="s">
        <v>36</v>
      </c>
      <c r="DK35" s="141"/>
      <c r="DL35" s="56" t="s">
        <v>35</v>
      </c>
      <c r="DM35" s="140" t="s">
        <v>36</v>
      </c>
      <c r="DN35" s="141"/>
      <c r="DO35" s="56" t="s">
        <v>35</v>
      </c>
      <c r="DP35" s="140" t="s">
        <v>36</v>
      </c>
      <c r="DQ35" s="141"/>
      <c r="DW35" s="12" t="s">
        <v>32</v>
      </c>
      <c r="DX35" s="56" t="s">
        <v>35</v>
      </c>
      <c r="DY35" s="140" t="s">
        <v>36</v>
      </c>
      <c r="DZ35" s="141"/>
      <c r="EA35" s="56" t="s">
        <v>35</v>
      </c>
      <c r="EB35" s="140" t="s">
        <v>36</v>
      </c>
      <c r="EC35" s="141"/>
      <c r="ED35" s="56" t="s">
        <v>35</v>
      </c>
      <c r="EE35" s="140" t="s">
        <v>36</v>
      </c>
      <c r="EF35" s="141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43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43"/>
      <c r="B37" s="5">
        <v>-5</v>
      </c>
      <c r="C37" s="39"/>
      <c r="D37" s="39"/>
      <c r="E37" s="39"/>
      <c r="F37" s="39"/>
      <c r="G37" s="39">
        <v>0</v>
      </c>
      <c r="H37" s="39">
        <v>0</v>
      </c>
      <c r="I37" s="39">
        <v>0</v>
      </c>
      <c r="J37" s="39">
        <v>0</v>
      </c>
      <c r="U37" s="1">
        <v>-5</v>
      </c>
      <c r="V37" s="39"/>
      <c r="W37" s="39"/>
      <c r="X37" s="39"/>
      <c r="Y37" s="39"/>
      <c r="Z37" s="39">
        <v>0</v>
      </c>
      <c r="AA37" s="39">
        <v>0</v>
      </c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2"/>
      <c r="AR37" s="3"/>
      <c r="AS37" s="39"/>
      <c r="AT37" s="39">
        <v>0</v>
      </c>
      <c r="AU37" s="39"/>
      <c r="AV37" s="39">
        <v>0</v>
      </c>
      <c r="AW37" s="39"/>
      <c r="BH37" s="1">
        <v>-5</v>
      </c>
      <c r="BI37" s="39"/>
      <c r="BJ37" s="39"/>
      <c r="BK37" s="39"/>
      <c r="BL37" s="39"/>
      <c r="BM37" s="39">
        <v>0</v>
      </c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>
        <v>0.27521005307124602</v>
      </c>
      <c r="CI37" s="39">
        <v>0.13659837002551201</v>
      </c>
      <c r="CJ37" s="39">
        <v>0</v>
      </c>
      <c r="CK37" s="39">
        <v>0</v>
      </c>
      <c r="CL37" s="39">
        <v>0</v>
      </c>
      <c r="CM37" s="39">
        <v>0</v>
      </c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39"/>
      <c r="DJ37" s="39"/>
      <c r="DK37" s="39"/>
      <c r="DL37" s="39">
        <v>0.84687985559702905</v>
      </c>
      <c r="DM37" s="39">
        <v>0.61520474148751403</v>
      </c>
      <c r="DN37" s="39">
        <v>2.1018210170121999E-2</v>
      </c>
      <c r="DO37" s="39">
        <v>0.36339304134797901</v>
      </c>
      <c r="DP37" s="39">
        <v>0.28932389127359298</v>
      </c>
      <c r="DQ37" s="39">
        <v>1.5258765675827001E-2</v>
      </c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43"/>
      <c r="B38" s="5">
        <f>B37+1</f>
        <v>-4</v>
      </c>
      <c r="C38" s="39"/>
      <c r="D38" s="39"/>
      <c r="E38" s="39"/>
      <c r="F38" s="39"/>
      <c r="G38" s="39">
        <v>0</v>
      </c>
      <c r="H38" s="39">
        <v>0</v>
      </c>
      <c r="I38" s="39">
        <v>0</v>
      </c>
      <c r="J38" s="39">
        <v>0</v>
      </c>
      <c r="U38" s="1">
        <f t="shared" ref="U38:U82" si="0">U37+1</f>
        <v>-4</v>
      </c>
      <c r="V38" s="39"/>
      <c r="W38" s="39"/>
      <c r="X38" s="39"/>
      <c r="Y38" s="39"/>
      <c r="Z38" s="39">
        <v>0</v>
      </c>
      <c r="AA38" s="39">
        <v>0</v>
      </c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2"/>
      <c r="AR38" s="3"/>
      <c r="AS38" s="39"/>
      <c r="AT38" s="39">
        <v>0</v>
      </c>
      <c r="AU38" s="39"/>
      <c r="AV38" s="39">
        <v>0</v>
      </c>
      <c r="AW38" s="39"/>
      <c r="BH38" s="1">
        <f>BH37+1</f>
        <v>-4</v>
      </c>
      <c r="BI38" s="39"/>
      <c r="BJ38" s="39"/>
      <c r="BK38" s="39"/>
      <c r="BL38" s="39"/>
      <c r="BM38" s="39">
        <v>0</v>
      </c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>
        <v>0.34751427490557402</v>
      </c>
      <c r="CI38" s="39">
        <v>0.21429461349012</v>
      </c>
      <c r="CJ38" s="39">
        <v>9.18992302045E-4</v>
      </c>
      <c r="CK38" s="39">
        <v>6.6666666666670002E-3</v>
      </c>
      <c r="CL38" s="39">
        <v>5.0000000000000001E-3</v>
      </c>
      <c r="CM38" s="39">
        <v>2.7777777777799998E-4</v>
      </c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39"/>
      <c r="DJ38" s="39"/>
      <c r="DK38" s="39"/>
      <c r="DL38" s="39">
        <v>0.92935555183663798</v>
      </c>
      <c r="DM38" s="39">
        <v>0.71869662357948805</v>
      </c>
      <c r="DN38" s="39">
        <v>3.0809872394453E-2</v>
      </c>
      <c r="DO38" s="39">
        <v>0.45036997406631901</v>
      </c>
      <c r="DP38" s="39">
        <v>0.38914847826972898</v>
      </c>
      <c r="DQ38" s="39">
        <v>3.8300364922463997E-2</v>
      </c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43"/>
      <c r="B39" s="5">
        <f t="shared" ref="B39:B82" si="2">B38+1</f>
        <v>-3</v>
      </c>
      <c r="C39" s="39"/>
      <c r="D39" s="39"/>
      <c r="E39" s="39"/>
      <c r="F39" s="39"/>
      <c r="G39" s="39">
        <v>0</v>
      </c>
      <c r="H39" s="39">
        <v>0</v>
      </c>
      <c r="I39" s="39">
        <v>0</v>
      </c>
      <c r="J39" s="39">
        <v>0</v>
      </c>
      <c r="U39" s="1">
        <f t="shared" si="0"/>
        <v>-3</v>
      </c>
      <c r="V39" s="39"/>
      <c r="W39" s="39"/>
      <c r="X39" s="39"/>
      <c r="Y39" s="39"/>
      <c r="Z39" s="39">
        <v>1.1904761904761899E-3</v>
      </c>
      <c r="AA39" s="39">
        <v>0</v>
      </c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2"/>
      <c r="AR39" s="3"/>
      <c r="AS39" s="39"/>
      <c r="AT39" s="39">
        <v>0</v>
      </c>
      <c r="AU39" s="39"/>
      <c r="AV39" s="39">
        <v>0</v>
      </c>
      <c r="AW39" s="39"/>
      <c r="BH39" s="1">
        <f t="shared" ref="BH39:BH82" si="4">BH38+1</f>
        <v>-3</v>
      </c>
      <c r="BI39" s="39"/>
      <c r="BJ39" s="39"/>
      <c r="BK39" s="39"/>
      <c r="BL39" s="39"/>
      <c r="BM39" s="39">
        <v>0</v>
      </c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>
        <v>0.41497686257357402</v>
      </c>
      <c r="CI39" s="39">
        <v>0.278099903840624</v>
      </c>
      <c r="CJ39" s="39">
        <v>1.5598382084279999E-3</v>
      </c>
      <c r="CK39" s="39">
        <v>1.7589299660417002E-2</v>
      </c>
      <c r="CL39" s="39">
        <v>1.4444444444445001E-2</v>
      </c>
      <c r="CM39" s="39">
        <v>5.5555555555599997E-4</v>
      </c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39"/>
      <c r="DJ39" s="39"/>
      <c r="DK39" s="39"/>
      <c r="DL39" s="39">
        <v>0.97363787696377901</v>
      </c>
      <c r="DM39" s="39">
        <v>0.82355420761670795</v>
      </c>
      <c r="DN39" s="39">
        <v>4.9492858875458998E-2</v>
      </c>
      <c r="DO39" s="39">
        <v>0.50897430717723702</v>
      </c>
      <c r="DP39" s="39">
        <v>0.46411127649461298</v>
      </c>
      <c r="DQ39" s="39">
        <v>6.7561736982483994E-2</v>
      </c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43"/>
      <c r="B40" s="5">
        <f t="shared" si="2"/>
        <v>-2</v>
      </c>
      <c r="C40" s="39"/>
      <c r="D40" s="39"/>
      <c r="E40" s="39"/>
      <c r="F40" s="39"/>
      <c r="G40" s="39">
        <v>0</v>
      </c>
      <c r="H40" s="39">
        <v>0</v>
      </c>
      <c r="I40" s="39">
        <v>0</v>
      </c>
      <c r="J40" s="39">
        <v>0</v>
      </c>
      <c r="U40" s="1">
        <f t="shared" si="0"/>
        <v>-2</v>
      </c>
      <c r="V40" s="39"/>
      <c r="W40" s="39"/>
      <c r="X40" s="39"/>
      <c r="Y40" s="39"/>
      <c r="Z40" s="39">
        <v>2.3809523809523799E-3</v>
      </c>
      <c r="AA40" s="39">
        <v>5.9523809523809497E-4</v>
      </c>
      <c r="AB40" s="39"/>
      <c r="AC40" s="39"/>
      <c r="AL40" s="28"/>
      <c r="AO40" s="5">
        <f t="shared" si="3"/>
        <v>-2</v>
      </c>
      <c r="AP40" s="39"/>
      <c r="AQ40" s="2"/>
      <c r="AR40" s="3"/>
      <c r="AS40" s="39"/>
      <c r="AT40" s="39">
        <v>0</v>
      </c>
      <c r="AU40" s="39"/>
      <c r="AV40" s="39">
        <v>0</v>
      </c>
      <c r="AW40" s="39"/>
      <c r="BH40" s="1">
        <f t="shared" si="4"/>
        <v>-2</v>
      </c>
      <c r="BI40" s="39"/>
      <c r="BJ40" s="39"/>
      <c r="BK40" s="39"/>
      <c r="BL40" s="39"/>
      <c r="BM40" s="39">
        <v>0</v>
      </c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>
        <v>0.44565607217129</v>
      </c>
      <c r="CI40" s="39">
        <v>0.34584345299272801</v>
      </c>
      <c r="CJ40" s="39">
        <v>5.2627035932459997E-3</v>
      </c>
      <c r="CK40" s="39">
        <v>6.0138518188303E-2</v>
      </c>
      <c r="CL40" s="39">
        <v>4.1781475788602002E-2</v>
      </c>
      <c r="CM40" s="39">
        <v>4.5295264887379996E-3</v>
      </c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39"/>
      <c r="DJ40" s="39"/>
      <c r="DK40" s="39"/>
      <c r="DL40" s="39">
        <v>0.98807843843707099</v>
      </c>
      <c r="DM40" s="39">
        <v>0.89541328093691996</v>
      </c>
      <c r="DN40" s="39">
        <v>6.9782333922977002E-2</v>
      </c>
      <c r="DO40" s="39">
        <v>0.54244899449120099</v>
      </c>
      <c r="DP40" s="39">
        <v>0.51459454797659099</v>
      </c>
      <c r="DQ40" s="39">
        <v>0.111326304685129</v>
      </c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43"/>
      <c r="B41" s="5">
        <f t="shared" si="2"/>
        <v>-1</v>
      </c>
      <c r="C41" s="39"/>
      <c r="D41" s="39"/>
      <c r="E41" s="39"/>
      <c r="F41" s="39"/>
      <c r="G41" s="39">
        <v>1.78571428571428E-3</v>
      </c>
      <c r="H41" s="39">
        <v>5.9523809523809497E-4</v>
      </c>
      <c r="I41" s="39">
        <v>0</v>
      </c>
      <c r="J41" s="39">
        <v>0</v>
      </c>
      <c r="U41" s="1">
        <f t="shared" si="0"/>
        <v>-1</v>
      </c>
      <c r="V41" s="39"/>
      <c r="W41" s="39"/>
      <c r="X41" s="39"/>
      <c r="Y41" s="39"/>
      <c r="Z41" s="39">
        <v>9.5238095238095195E-3</v>
      </c>
      <c r="AA41" s="39">
        <v>2.3809523809523799E-3</v>
      </c>
      <c r="AB41" s="39"/>
      <c r="AC41" s="39"/>
      <c r="AL41" s="28"/>
      <c r="AO41" s="5">
        <f t="shared" si="3"/>
        <v>-1</v>
      </c>
      <c r="AP41" s="39"/>
      <c r="AQ41" s="2"/>
      <c r="AR41" s="3"/>
      <c r="AS41" s="39"/>
      <c r="AT41" s="39">
        <v>2.97619047619047E-3</v>
      </c>
      <c r="AU41" s="39"/>
      <c r="AV41" s="39">
        <v>0</v>
      </c>
      <c r="AW41" s="39"/>
      <c r="BH41" s="1">
        <f t="shared" si="4"/>
        <v>-1</v>
      </c>
      <c r="BI41" s="39"/>
      <c r="BJ41" s="39"/>
      <c r="BK41" s="39"/>
      <c r="BL41" s="39"/>
      <c r="BM41" s="39">
        <v>1.78571428571428E-3</v>
      </c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>
        <v>0.49719803094687998</v>
      </c>
      <c r="CI41" s="39">
        <v>0.41349265509908301</v>
      </c>
      <c r="CJ41" s="39">
        <v>8.9603493775620002E-3</v>
      </c>
      <c r="CK41" s="39">
        <v>0.10872017008507801</v>
      </c>
      <c r="CL41" s="39">
        <v>8.2516325834339002E-2</v>
      </c>
      <c r="CM41" s="39">
        <v>9.4286843697070008E-3</v>
      </c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39"/>
      <c r="DJ41" s="39"/>
      <c r="DK41" s="39"/>
      <c r="DL41" s="39">
        <v>0.99990956382608498</v>
      </c>
      <c r="DM41" s="39">
        <v>0.93914636156551701</v>
      </c>
      <c r="DN41" s="39">
        <v>9.6249663659556006E-2</v>
      </c>
      <c r="DO41" s="39">
        <v>0.679568849119352</v>
      </c>
      <c r="DP41" s="39">
        <v>0.56500128338740996</v>
      </c>
      <c r="DQ41" s="39">
        <v>0.16157981639444399</v>
      </c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43"/>
      <c r="B42" s="5">
        <f t="shared" si="2"/>
        <v>0</v>
      </c>
      <c r="C42" s="39"/>
      <c r="D42" s="39"/>
      <c r="E42" s="39"/>
      <c r="F42" s="39"/>
      <c r="G42" s="39">
        <v>3.4523809523809498E-2</v>
      </c>
      <c r="H42" s="39">
        <v>0</v>
      </c>
      <c r="I42" s="39">
        <v>0</v>
      </c>
      <c r="J42" s="39">
        <v>0</v>
      </c>
      <c r="U42" s="1">
        <f t="shared" si="0"/>
        <v>0</v>
      </c>
      <c r="V42" s="39"/>
      <c r="W42" s="39"/>
      <c r="X42" s="39"/>
      <c r="Y42" s="39"/>
      <c r="Z42" s="39">
        <v>3.6309523809523798E-2</v>
      </c>
      <c r="AA42" s="39">
        <v>1.1904761904761899E-3</v>
      </c>
      <c r="AB42" s="39"/>
      <c r="AC42" s="39"/>
      <c r="AL42" s="28"/>
      <c r="AO42" s="5">
        <f t="shared" si="3"/>
        <v>0</v>
      </c>
      <c r="AP42" s="39"/>
      <c r="AQ42" s="3"/>
      <c r="AR42" s="3"/>
      <c r="AS42" s="39"/>
      <c r="AT42" s="39">
        <v>2.6190476190476101E-2</v>
      </c>
      <c r="AU42" s="39"/>
      <c r="AV42" s="39">
        <v>0</v>
      </c>
      <c r="AW42" s="39"/>
      <c r="BH42" s="1">
        <f t="shared" si="4"/>
        <v>0</v>
      </c>
      <c r="BI42" s="39"/>
      <c r="BJ42" s="39"/>
      <c r="BK42" s="39"/>
      <c r="BL42" s="39"/>
      <c r="BM42" s="39">
        <v>5.9523809523809503E-3</v>
      </c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>
        <v>0.57637119675932202</v>
      </c>
      <c r="CI42" s="39">
        <v>0.45746463709651303</v>
      </c>
      <c r="CJ42" s="39">
        <v>1.9096196603443E-2</v>
      </c>
      <c r="CK42" s="39">
        <v>0.17004502810967201</v>
      </c>
      <c r="CL42" s="39">
        <v>0.14134546216426699</v>
      </c>
      <c r="CM42" s="39">
        <v>2.2691987295448999E-2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39"/>
      <c r="DJ42" s="39"/>
      <c r="DK42" s="39"/>
      <c r="DL42" s="39">
        <v>1</v>
      </c>
      <c r="DM42" s="39">
        <v>0.979039360409516</v>
      </c>
      <c r="DN42" s="39">
        <v>0.12497741587269599</v>
      </c>
      <c r="DO42" s="39">
        <v>0.76216814237577601</v>
      </c>
      <c r="DP42" s="39">
        <v>0.68334176138978597</v>
      </c>
      <c r="DQ42" s="39">
        <v>0.21710488535917899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43"/>
      <c r="B43" s="5">
        <f t="shared" si="2"/>
        <v>1</v>
      </c>
      <c r="C43" s="39"/>
      <c r="D43" s="39"/>
      <c r="E43" s="39"/>
      <c r="F43" s="39"/>
      <c r="G43" s="39">
        <v>4.3452380952380902E-2</v>
      </c>
      <c r="H43" s="39">
        <v>2.97619047619047E-3</v>
      </c>
      <c r="I43" s="39">
        <v>0</v>
      </c>
      <c r="J43" s="39">
        <v>5.9523809523809497E-4</v>
      </c>
      <c r="U43" s="1">
        <f t="shared" si="0"/>
        <v>1</v>
      </c>
      <c r="V43" s="39"/>
      <c r="W43" s="39"/>
      <c r="X43" s="39"/>
      <c r="Y43" s="39"/>
      <c r="Z43" s="39">
        <v>9.0476190476190405E-2</v>
      </c>
      <c r="AA43" s="39">
        <v>4.7619047619047597E-3</v>
      </c>
      <c r="AB43" s="39"/>
      <c r="AC43" s="39"/>
      <c r="AL43" s="28"/>
      <c r="AO43" s="5">
        <f t="shared" si="3"/>
        <v>1</v>
      </c>
      <c r="AP43" s="39"/>
      <c r="AQ43" s="3"/>
      <c r="AR43" s="3"/>
      <c r="AS43" s="39"/>
      <c r="AT43" s="39">
        <v>6.19047619047619E-2</v>
      </c>
      <c r="AU43" s="39"/>
      <c r="AV43" s="39">
        <v>5.1190476190476099E-2</v>
      </c>
      <c r="AW43" s="39"/>
      <c r="BH43" s="1">
        <f t="shared" si="4"/>
        <v>1</v>
      </c>
      <c r="BI43" s="39"/>
      <c r="BJ43" s="39"/>
      <c r="BK43" s="39"/>
      <c r="BL43" s="39"/>
      <c r="BM43" s="39">
        <v>3.9880952380952302E-2</v>
      </c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>
        <v>0.64898485099606595</v>
      </c>
      <c r="CI43" s="39">
        <v>0.495583637522578</v>
      </c>
      <c r="CJ43" s="39">
        <v>2.7663451104558999E-2</v>
      </c>
      <c r="CK43" s="39">
        <v>0.23748791127799301</v>
      </c>
      <c r="CL43" s="39">
        <v>0.223488517222445</v>
      </c>
      <c r="CM43" s="39">
        <v>4.0697237339162001E-2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39"/>
      <c r="DJ43" s="39"/>
      <c r="DK43" s="39"/>
      <c r="DL43" s="39">
        <v>1</v>
      </c>
      <c r="DM43" s="39">
        <v>0.99324436308728803</v>
      </c>
      <c r="DN43" s="39">
        <v>0.15800922327483</v>
      </c>
      <c r="DO43" s="39">
        <v>0.86707363311281405</v>
      </c>
      <c r="DP43" s="39">
        <v>0.76863580343247595</v>
      </c>
      <c r="DQ43" s="39">
        <v>0.27728676690474002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43"/>
      <c r="B44" s="5">
        <f t="shared" si="2"/>
        <v>2</v>
      </c>
      <c r="C44" s="39"/>
      <c r="D44" s="39"/>
      <c r="E44" s="39"/>
      <c r="F44" s="39"/>
      <c r="G44" s="39">
        <v>8.8095238095238101E-2</v>
      </c>
      <c r="H44" s="39">
        <v>8.3333333333333297E-3</v>
      </c>
      <c r="I44" s="39">
        <v>0</v>
      </c>
      <c r="J44" s="39">
        <v>6.07142857142857E-2</v>
      </c>
      <c r="U44" s="1">
        <f t="shared" si="0"/>
        <v>2</v>
      </c>
      <c r="V44" s="39"/>
      <c r="W44" s="39"/>
      <c r="X44" s="39"/>
      <c r="Y44" s="39"/>
      <c r="Z44" s="39">
        <v>0.13809523809523799</v>
      </c>
      <c r="AA44" s="39">
        <v>1.1904761904761901E-2</v>
      </c>
      <c r="AB44" s="39"/>
      <c r="AC44" s="39"/>
      <c r="AL44" s="28"/>
      <c r="AO44" s="5">
        <f t="shared" si="3"/>
        <v>2</v>
      </c>
      <c r="AP44" s="39"/>
      <c r="AQ44" s="3"/>
      <c r="AR44" s="3"/>
      <c r="AS44" s="39"/>
      <c r="AT44" s="39">
        <v>8.9880952380952298E-2</v>
      </c>
      <c r="AU44" s="39"/>
      <c r="AV44" s="39">
        <v>7.73809523809523E-2</v>
      </c>
      <c r="AW44" s="39"/>
      <c r="BH44" s="1">
        <f t="shared" si="4"/>
        <v>2</v>
      </c>
      <c r="BI44" s="39"/>
      <c r="BJ44" s="39"/>
      <c r="BK44" s="39"/>
      <c r="BL44" s="39"/>
      <c r="BM44" s="39">
        <v>9.5833333333333298E-2</v>
      </c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>
        <v>0.73542917473330605</v>
      </c>
      <c r="CI44" s="39">
        <v>0.55724765437794499</v>
      </c>
      <c r="CJ44" s="39">
        <v>4.8190685216517003E-2</v>
      </c>
      <c r="CK44" s="39">
        <v>0.31784613766084102</v>
      </c>
      <c r="CL44" s="39">
        <v>0.28819102010304898</v>
      </c>
      <c r="CM44" s="39">
        <v>7.8085701172867006E-2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39"/>
      <c r="DJ44" s="39"/>
      <c r="DK44" s="39"/>
      <c r="DL44" s="39">
        <v>1</v>
      </c>
      <c r="DM44" s="39">
        <v>0.99990956382608498</v>
      </c>
      <c r="DN44" s="39">
        <v>0.196062199669123</v>
      </c>
      <c r="DO44" s="39">
        <v>0.92946501119991598</v>
      </c>
      <c r="DP44" s="39">
        <v>0.85090646191146802</v>
      </c>
      <c r="DQ44" s="39">
        <v>0.33445575913791298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43"/>
      <c r="B45" s="5">
        <f t="shared" si="2"/>
        <v>3</v>
      </c>
      <c r="C45" s="39"/>
      <c r="D45" s="39"/>
      <c r="E45" s="39"/>
      <c r="F45" s="39"/>
      <c r="G45" s="39">
        <v>0.148809523809523</v>
      </c>
      <c r="H45" s="39">
        <v>1.7261904761904701E-2</v>
      </c>
      <c r="I45" s="39">
        <v>5.9523809523809497E-4</v>
      </c>
      <c r="J45" s="39">
        <v>8.3333333333333301E-2</v>
      </c>
      <c r="U45" s="1">
        <f t="shared" si="0"/>
        <v>3</v>
      </c>
      <c r="V45" s="39"/>
      <c r="W45" s="39"/>
      <c r="X45" s="39"/>
      <c r="Y45" s="39"/>
      <c r="Z45" s="39">
        <v>0.21369047619047599</v>
      </c>
      <c r="AA45" s="39">
        <v>2.1428571428571401E-2</v>
      </c>
      <c r="AB45" s="39"/>
      <c r="AC45" s="39"/>
      <c r="AL45" s="28"/>
      <c r="AO45" s="5">
        <f t="shared" si="3"/>
        <v>3</v>
      </c>
      <c r="AP45" s="39"/>
      <c r="AQ45" s="3"/>
      <c r="AR45" s="3"/>
      <c r="AS45" s="39"/>
      <c r="AT45" s="39">
        <v>0.135119047619047</v>
      </c>
      <c r="AU45" s="39"/>
      <c r="AV45" s="39">
        <v>0.114880952380952</v>
      </c>
      <c r="AW45" s="39"/>
      <c r="BH45" s="1">
        <f t="shared" si="4"/>
        <v>3</v>
      </c>
      <c r="BI45" s="39"/>
      <c r="BJ45" s="39"/>
      <c r="BK45" s="39"/>
      <c r="BL45" s="39"/>
      <c r="BM45" s="39">
        <v>0.15297619047618999</v>
      </c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>
        <v>0.79625089413907901</v>
      </c>
      <c r="CI45" s="39">
        <v>0.61494941439865802</v>
      </c>
      <c r="CJ45" s="39">
        <v>6.9585011020329005E-2</v>
      </c>
      <c r="CK45" s="39">
        <v>0.386636594241066</v>
      </c>
      <c r="CL45" s="39">
        <v>0.36505158107887897</v>
      </c>
      <c r="CM45" s="39">
        <v>0.113092648555066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39"/>
      <c r="DJ45" s="39"/>
      <c r="DK45" s="39"/>
      <c r="DL45" s="39">
        <v>1</v>
      </c>
      <c r="DM45" s="39">
        <v>1</v>
      </c>
      <c r="DN45" s="39">
        <v>0.229750231295865</v>
      </c>
      <c r="DO45" s="39">
        <v>0.973186948076598</v>
      </c>
      <c r="DP45" s="39">
        <v>0.927467201657732</v>
      </c>
      <c r="DQ45" s="39">
        <v>0.38982937652333599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43"/>
      <c r="B46" s="5">
        <f t="shared" si="2"/>
        <v>4</v>
      </c>
      <c r="C46" s="39">
        <v>0.206349206349206</v>
      </c>
      <c r="D46" s="39">
        <v>2.1904761904761899E-2</v>
      </c>
      <c r="E46" s="39"/>
      <c r="F46" s="39"/>
      <c r="G46" s="39">
        <v>0.19821428571428501</v>
      </c>
      <c r="H46" s="39">
        <v>2.9166666666666601E-2</v>
      </c>
      <c r="I46" s="39">
        <v>1.3095238095238E-2</v>
      </c>
      <c r="J46" s="39">
        <v>0.110714285714285</v>
      </c>
      <c r="U46" s="1">
        <f t="shared" si="0"/>
        <v>4</v>
      </c>
      <c r="V46" s="39"/>
      <c r="W46" s="39"/>
      <c r="X46" s="39"/>
      <c r="Y46" s="39"/>
      <c r="Z46" s="39">
        <v>0.28392857142857097</v>
      </c>
      <c r="AA46" s="39">
        <v>3.5119047619047598E-2</v>
      </c>
      <c r="AB46" s="39"/>
      <c r="AC46" s="39"/>
      <c r="AL46" s="28"/>
      <c r="AO46" s="5">
        <f t="shared" si="3"/>
        <v>4</v>
      </c>
      <c r="AP46" s="39">
        <v>0.14698412698412699</v>
      </c>
      <c r="AQ46" s="3"/>
      <c r="AR46" s="3"/>
      <c r="AS46" s="39"/>
      <c r="AT46" s="39">
        <v>0.189285714285714</v>
      </c>
      <c r="AU46" s="39"/>
      <c r="AV46" s="39">
        <v>0.17499999999999999</v>
      </c>
      <c r="AW46" s="39"/>
      <c r="BH46" s="1">
        <f t="shared" si="4"/>
        <v>4</v>
      </c>
      <c r="BI46" s="39"/>
      <c r="BJ46" s="39"/>
      <c r="BK46" s="39"/>
      <c r="BL46" s="39"/>
      <c r="BM46" s="39">
        <v>0.219642857142857</v>
      </c>
      <c r="BN46" s="39"/>
      <c r="BO46" s="39"/>
      <c r="BP46" s="39"/>
      <c r="BY46" s="28"/>
      <c r="CC46" s="23"/>
      <c r="CD46" s="1">
        <f t="shared" si="5"/>
        <v>4</v>
      </c>
      <c r="CE46" s="39">
        <v>0.38858995807209601</v>
      </c>
      <c r="CF46" s="39">
        <v>0.35069856458031801</v>
      </c>
      <c r="CG46" s="39">
        <v>0.114678889756351</v>
      </c>
      <c r="CH46" s="39">
        <v>0.84627749316513001</v>
      </c>
      <c r="CI46" s="39">
        <v>0.68505881821030301</v>
      </c>
      <c r="CJ46" s="39">
        <v>9.9510388712709993E-2</v>
      </c>
      <c r="CK46" s="39">
        <v>0.42426262090484301</v>
      </c>
      <c r="CL46" s="39">
        <v>0.41175278199413601</v>
      </c>
      <c r="CM46" s="39">
        <v>0.16823581306305799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39">
        <v>0.97560973919476002</v>
      </c>
      <c r="DJ46" s="39">
        <v>0.94828432055302203</v>
      </c>
      <c r="DK46" s="39">
        <v>0.38200924470110298</v>
      </c>
      <c r="DL46" s="39">
        <v>1</v>
      </c>
      <c r="DM46" s="39">
        <v>1</v>
      </c>
      <c r="DN46" s="39">
        <v>0.26289364953511801</v>
      </c>
      <c r="DO46" s="39">
        <v>0.99872415548718696</v>
      </c>
      <c r="DP46" s="39">
        <v>0.97227088863189004</v>
      </c>
      <c r="DQ46" s="39">
        <v>0.43305438921818101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43"/>
      <c r="B47" s="5">
        <f t="shared" si="2"/>
        <v>5</v>
      </c>
      <c r="C47" s="39">
        <v>0.27365079365079298</v>
      </c>
      <c r="D47" s="39">
        <v>3.58730158730158E-2</v>
      </c>
      <c r="E47" s="39"/>
      <c r="F47" s="39"/>
      <c r="G47" s="39">
        <v>0.266666666666666</v>
      </c>
      <c r="H47" s="39">
        <v>5.5357142857142799E-2</v>
      </c>
      <c r="I47" s="39">
        <v>0.26964285714285702</v>
      </c>
      <c r="J47" s="39">
        <v>9.8214285714285698E-2</v>
      </c>
      <c r="U47" s="1">
        <f t="shared" si="0"/>
        <v>5</v>
      </c>
      <c r="V47" s="39"/>
      <c r="W47" s="39"/>
      <c r="X47" s="39"/>
      <c r="Y47" s="39"/>
      <c r="Z47" s="39">
        <v>0.35</v>
      </c>
      <c r="AA47" s="39">
        <v>6.13095238095238E-2</v>
      </c>
      <c r="AB47" s="39"/>
      <c r="AC47" s="39"/>
      <c r="AL47" s="28"/>
      <c r="AO47" s="5">
        <f t="shared" si="3"/>
        <v>5</v>
      </c>
      <c r="AP47" s="39">
        <v>0.21047619047619001</v>
      </c>
      <c r="AQ47" s="3"/>
      <c r="AR47" s="3"/>
      <c r="AS47" s="39"/>
      <c r="AT47" s="39">
        <v>0.25119047619047602</v>
      </c>
      <c r="AU47" s="39"/>
      <c r="AV47" s="39">
        <v>0.20892857142857099</v>
      </c>
      <c r="AW47" s="39"/>
      <c r="BH47" s="1">
        <f t="shared" si="4"/>
        <v>5</v>
      </c>
      <c r="BI47" s="39"/>
      <c r="BJ47" s="39"/>
      <c r="BK47" s="39"/>
      <c r="BL47" s="39"/>
      <c r="BM47" s="39">
        <v>0.270238095238095</v>
      </c>
      <c r="BN47" s="39"/>
      <c r="BO47" s="39"/>
      <c r="BP47" s="39"/>
      <c r="BY47" s="28"/>
      <c r="CC47" s="23"/>
      <c r="CD47" s="1">
        <f t="shared" si="5"/>
        <v>5</v>
      </c>
      <c r="CE47" s="39">
        <v>0.42510852454478498</v>
      </c>
      <c r="CF47" s="39">
        <v>0.41197333048213303</v>
      </c>
      <c r="CG47" s="39">
        <v>0.160685425093923</v>
      </c>
      <c r="CH47" s="39">
        <v>0.90833306222542698</v>
      </c>
      <c r="CI47" s="39">
        <v>0.754446211877425</v>
      </c>
      <c r="CJ47" s="39">
        <v>0.12943165066023701</v>
      </c>
      <c r="CK47" s="39">
        <v>0.45002008143427102</v>
      </c>
      <c r="CL47" s="39">
        <v>0.44229502915816898</v>
      </c>
      <c r="CM47" s="39">
        <v>0.21506708120358201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39">
        <v>0.99698721177991301</v>
      </c>
      <c r="DJ47" s="39">
        <v>0.97468528913278796</v>
      </c>
      <c r="DK47" s="39">
        <v>0.43019001156741299</v>
      </c>
      <c r="DL47" s="39">
        <v>1</v>
      </c>
      <c r="DM47" s="39">
        <v>1</v>
      </c>
      <c r="DN47" s="39">
        <v>0.31019171469012202</v>
      </c>
      <c r="DO47" s="39">
        <v>1</v>
      </c>
      <c r="DP47" s="39">
        <v>0.99601283360504</v>
      </c>
      <c r="DQ47" s="39">
        <v>0.48877066810041903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43"/>
      <c r="B48" s="5">
        <f t="shared" si="2"/>
        <v>6</v>
      </c>
      <c r="C48" s="39">
        <v>0.33936507936507898</v>
      </c>
      <c r="D48" s="39">
        <v>5.7142857142857099E-2</v>
      </c>
      <c r="E48" s="39"/>
      <c r="F48" s="39"/>
      <c r="G48" s="39">
        <v>0.32678571428571401</v>
      </c>
      <c r="H48" s="39">
        <v>7.4999999999999997E-2</v>
      </c>
      <c r="I48" s="39">
        <v>0.34047619047618999</v>
      </c>
      <c r="J48" s="39">
        <v>0.109523809523809</v>
      </c>
      <c r="U48" s="1">
        <f t="shared" si="0"/>
        <v>6</v>
      </c>
      <c r="V48" s="39"/>
      <c r="W48" s="39"/>
      <c r="X48" s="39"/>
      <c r="Y48" s="39"/>
      <c r="Z48" s="39">
        <v>0.39940476190476099</v>
      </c>
      <c r="AA48" s="39">
        <v>7.9761904761904701E-2</v>
      </c>
      <c r="AB48" s="39"/>
      <c r="AC48" s="39"/>
      <c r="AL48" s="28"/>
      <c r="AO48" s="5">
        <f t="shared" si="3"/>
        <v>6</v>
      </c>
      <c r="AP48" s="39">
        <v>0.263492063492063</v>
      </c>
      <c r="AQ48" s="3"/>
      <c r="AR48" s="3"/>
      <c r="AS48" s="39"/>
      <c r="AT48" s="39">
        <v>0.30654761904761901</v>
      </c>
      <c r="AU48" s="39"/>
      <c r="AV48" s="39">
        <v>0.29523809523809502</v>
      </c>
      <c r="AW48" s="39"/>
      <c r="BH48" s="1">
        <f t="shared" si="4"/>
        <v>6</v>
      </c>
      <c r="BI48" s="39"/>
      <c r="BJ48" s="39"/>
      <c r="BK48" s="39"/>
      <c r="BL48" s="39"/>
      <c r="BM48" s="39">
        <v>0.30595238095238098</v>
      </c>
      <c r="BN48" s="39"/>
      <c r="BO48" s="39"/>
      <c r="BP48" s="39"/>
      <c r="BY48" s="28"/>
      <c r="CC48" s="23"/>
      <c r="CD48" s="1">
        <f t="shared" si="5"/>
        <v>6</v>
      </c>
      <c r="CE48" s="39">
        <v>0.46270954464220698</v>
      </c>
      <c r="CF48" s="39">
        <v>0.44296213864766998</v>
      </c>
      <c r="CG48" s="39">
        <v>0.207280480071105</v>
      </c>
      <c r="CH48" s="39">
        <v>0.95919725972133596</v>
      </c>
      <c r="CI48" s="39">
        <v>0.83293569450267602</v>
      </c>
      <c r="CJ48" s="39">
        <v>0.16402302217458001</v>
      </c>
      <c r="CK48" s="39">
        <v>0.50850414346341399</v>
      </c>
      <c r="CL48" s="39">
        <v>0.47527054138278702</v>
      </c>
      <c r="CM48" s="39">
        <v>0.26317752391888599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39">
        <v>1</v>
      </c>
      <c r="DJ48" s="39">
        <v>0.99981908890595605</v>
      </c>
      <c r="DK48" s="39">
        <v>0.48319294896041098</v>
      </c>
      <c r="DL48" s="39">
        <v>1</v>
      </c>
      <c r="DM48" s="39">
        <v>1</v>
      </c>
      <c r="DN48" s="39">
        <v>0.35481649952505601</v>
      </c>
      <c r="DO48" s="39">
        <v>1</v>
      </c>
      <c r="DP48" s="39">
        <v>1</v>
      </c>
      <c r="DQ48" s="39">
        <v>0.53830334322488604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43"/>
      <c r="B49" s="5">
        <f t="shared" si="2"/>
        <v>7</v>
      </c>
      <c r="C49" s="39">
        <v>0.392380952380952</v>
      </c>
      <c r="D49" s="39">
        <v>8.3809523809523806E-2</v>
      </c>
      <c r="E49" s="39"/>
      <c r="F49" s="39"/>
      <c r="G49" s="39">
        <v>0.38809523809523799</v>
      </c>
      <c r="H49" s="39">
        <v>9.8809523809523805E-2</v>
      </c>
      <c r="I49" s="39">
        <v>0.59761904761904705</v>
      </c>
      <c r="J49" s="39">
        <v>1.1904761904761901E-2</v>
      </c>
      <c r="U49" s="1">
        <f t="shared" si="0"/>
        <v>7</v>
      </c>
      <c r="V49" s="39"/>
      <c r="W49" s="39"/>
      <c r="X49" s="39"/>
      <c r="Y49" s="39"/>
      <c r="Z49" s="39">
        <v>0.43511904761904702</v>
      </c>
      <c r="AA49" s="39">
        <v>0.10297619047619</v>
      </c>
      <c r="AB49" s="39"/>
      <c r="AC49" s="39"/>
      <c r="AL49" s="28"/>
      <c r="AO49" s="5">
        <f t="shared" si="3"/>
        <v>7</v>
      </c>
      <c r="AP49" s="39">
        <v>0.31206349206349199</v>
      </c>
      <c r="AQ49" s="3"/>
      <c r="AR49" s="3"/>
      <c r="AS49" s="39"/>
      <c r="AT49" s="39">
        <v>0.33928571428571402</v>
      </c>
      <c r="AU49" s="39"/>
      <c r="AV49" s="39">
        <v>0.35238095238095202</v>
      </c>
      <c r="AW49" s="39"/>
      <c r="BH49" s="1">
        <f t="shared" si="4"/>
        <v>7</v>
      </c>
      <c r="BI49" s="39"/>
      <c r="BJ49" s="39"/>
      <c r="BK49" s="39"/>
      <c r="BL49" s="39"/>
      <c r="BM49" s="39">
        <v>0.33690476190476099</v>
      </c>
      <c r="BN49" s="39"/>
      <c r="BO49" s="39"/>
      <c r="BP49" s="39"/>
      <c r="BY49" s="28"/>
      <c r="CC49" s="23"/>
      <c r="CD49" s="1">
        <f t="shared" si="5"/>
        <v>7</v>
      </c>
      <c r="CE49" s="39">
        <v>0.53352425966237804</v>
      </c>
      <c r="CF49" s="39">
        <v>0.48240414982157398</v>
      </c>
      <c r="CG49" s="39">
        <v>0.25297564797546701</v>
      </c>
      <c r="CH49" s="39">
        <v>0.98394829257313599</v>
      </c>
      <c r="CI49" s="39">
        <v>0.90572877921001704</v>
      </c>
      <c r="CJ49" s="39">
        <v>0.19682863511857601</v>
      </c>
      <c r="CK49" s="39">
        <v>0.584308821214648</v>
      </c>
      <c r="CL49" s="39">
        <v>0.51382765563254296</v>
      </c>
      <c r="CM49" s="39">
        <v>0.30846378822051201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39">
        <v>1</v>
      </c>
      <c r="DJ49" s="39">
        <v>1</v>
      </c>
      <c r="DK49" s="39">
        <v>0.52981756550019798</v>
      </c>
      <c r="DL49" s="39">
        <v>1</v>
      </c>
      <c r="DM49" s="39">
        <v>1</v>
      </c>
      <c r="DN49" s="39">
        <v>0.395984013714619</v>
      </c>
      <c r="DO49" s="39">
        <v>1</v>
      </c>
      <c r="DP49" s="39">
        <v>1</v>
      </c>
      <c r="DQ49" s="39">
        <v>0.59420309659733095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43"/>
      <c r="B50" s="5">
        <f t="shared" si="2"/>
        <v>8</v>
      </c>
      <c r="C50" s="39">
        <v>0.44063492063491999</v>
      </c>
      <c r="D50" s="39">
        <v>0.10095238095238</v>
      </c>
      <c r="E50" s="39"/>
      <c r="F50" s="39"/>
      <c r="G50" s="39">
        <v>0.43988095238095198</v>
      </c>
      <c r="H50" s="39">
        <v>0.12023809523809501</v>
      </c>
      <c r="I50" s="39">
        <v>0.58392857142857102</v>
      </c>
      <c r="J50" s="39">
        <v>5.0595238095237999E-2</v>
      </c>
      <c r="U50" s="1">
        <f t="shared" si="0"/>
        <v>8</v>
      </c>
      <c r="V50" s="39"/>
      <c r="W50" s="39"/>
      <c r="X50" s="39"/>
      <c r="Y50" s="39"/>
      <c r="Z50" s="39">
        <v>0.48452380952380902</v>
      </c>
      <c r="AA50" s="39">
        <v>0.114285714285714</v>
      </c>
      <c r="AB50" s="39"/>
      <c r="AC50" s="39"/>
      <c r="AL50" s="28"/>
      <c r="AO50" s="5">
        <f t="shared" si="3"/>
        <v>8</v>
      </c>
      <c r="AP50" s="39">
        <v>0.34634920634920602</v>
      </c>
      <c r="AQ50" s="3"/>
      <c r="AR50" s="3"/>
      <c r="AS50" s="39"/>
      <c r="AT50" s="39">
        <v>0.37619047619047602</v>
      </c>
      <c r="AU50" s="39"/>
      <c r="AV50" s="39">
        <v>0.37738095238095198</v>
      </c>
      <c r="AW50" s="39"/>
      <c r="BH50" s="1">
        <f t="shared" si="4"/>
        <v>8</v>
      </c>
      <c r="BI50" s="39"/>
      <c r="BJ50" s="39"/>
      <c r="BK50" s="39"/>
      <c r="BL50" s="39"/>
      <c r="BM50" s="39">
        <v>0.37619047619047602</v>
      </c>
      <c r="BN50" s="39"/>
      <c r="BO50" s="39"/>
      <c r="BP50" s="39"/>
      <c r="BY50" s="28"/>
      <c r="CC50" s="23"/>
      <c r="CD50" s="1">
        <f t="shared" si="5"/>
        <v>8</v>
      </c>
      <c r="CE50" s="39">
        <v>0.58458425275416204</v>
      </c>
      <c r="CF50" s="39">
        <v>0.530681413477054</v>
      </c>
      <c r="CG50" s="39">
        <v>0.29922318118053898</v>
      </c>
      <c r="CH50" s="39">
        <v>0.99687316066074305</v>
      </c>
      <c r="CI50" s="39">
        <v>0.946899362825385</v>
      </c>
      <c r="CJ50" s="39">
        <v>0.239610682728016</v>
      </c>
      <c r="CK50" s="39">
        <v>0.67236686221983499</v>
      </c>
      <c r="CL50" s="39">
        <v>0.60033640627754803</v>
      </c>
      <c r="CM50" s="39">
        <v>0.34575185042686302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39">
        <v>1</v>
      </c>
      <c r="DJ50" s="39">
        <v>1</v>
      </c>
      <c r="DK50" s="39">
        <v>0.58553773559026601</v>
      </c>
      <c r="DL50" s="39">
        <v>1</v>
      </c>
      <c r="DM50" s="39">
        <v>1</v>
      </c>
      <c r="DN50" s="39">
        <v>0.43228701726101498</v>
      </c>
      <c r="DO50" s="39">
        <v>1</v>
      </c>
      <c r="DP50" s="39">
        <v>1</v>
      </c>
      <c r="DQ50" s="39">
        <v>0.65429371254757196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43"/>
      <c r="B51" s="5">
        <f t="shared" si="2"/>
        <v>9</v>
      </c>
      <c r="C51" s="39">
        <v>0.49015873015873002</v>
      </c>
      <c r="D51" s="39">
        <v>0.116190476190476</v>
      </c>
      <c r="E51" s="39"/>
      <c r="F51" s="39"/>
      <c r="G51" s="39">
        <v>0.49880952380952298</v>
      </c>
      <c r="H51" s="39">
        <v>0.12559523809523801</v>
      </c>
      <c r="I51" s="39">
        <v>0.63273809523809499</v>
      </c>
      <c r="J51" s="39">
        <v>0.122619047619047</v>
      </c>
      <c r="U51" s="1">
        <f t="shared" si="0"/>
        <v>9</v>
      </c>
      <c r="V51" s="39"/>
      <c r="W51" s="39"/>
      <c r="X51" s="39"/>
      <c r="Y51" s="39"/>
      <c r="Z51" s="39">
        <v>0.51785714285714202</v>
      </c>
      <c r="AA51" s="39">
        <v>0.12916666666666601</v>
      </c>
      <c r="AB51" s="39"/>
      <c r="AC51" s="39"/>
      <c r="AL51" s="28"/>
      <c r="AO51" s="5">
        <f t="shared" si="3"/>
        <v>9</v>
      </c>
      <c r="AP51" s="39">
        <v>0.38190476190476103</v>
      </c>
      <c r="AQ51" s="3"/>
      <c r="AR51" s="3"/>
      <c r="AS51" s="39"/>
      <c r="AT51" s="39">
        <v>0.40476190476190399</v>
      </c>
      <c r="AU51" s="39"/>
      <c r="AV51" s="39">
        <v>0.42321428571428499</v>
      </c>
      <c r="AW51" s="39"/>
      <c r="BH51" s="1">
        <f t="shared" si="4"/>
        <v>9</v>
      </c>
      <c r="BI51" s="39"/>
      <c r="BJ51" s="39"/>
      <c r="BK51" s="39"/>
      <c r="BL51" s="39"/>
      <c r="BM51" s="39">
        <v>0.411904761904761</v>
      </c>
      <c r="BN51" s="39"/>
      <c r="BO51" s="39"/>
      <c r="BP51" s="39"/>
      <c r="BY51" s="28"/>
      <c r="CC51" s="23"/>
      <c r="CD51" s="1">
        <f t="shared" si="5"/>
        <v>9</v>
      </c>
      <c r="CE51" s="39">
        <v>0.66587367370722395</v>
      </c>
      <c r="CF51" s="39">
        <v>0.59137919804323003</v>
      </c>
      <c r="CG51" s="39">
        <v>0.34179973185888102</v>
      </c>
      <c r="CH51" s="39">
        <v>0.99854907767623402</v>
      </c>
      <c r="CI51" s="39">
        <v>0.97217935518683196</v>
      </c>
      <c r="CJ51" s="39">
        <v>0.27088329914478998</v>
      </c>
      <c r="CK51" s="39">
        <v>0.74433514413601598</v>
      </c>
      <c r="CL51" s="39">
        <v>0.65793352480434297</v>
      </c>
      <c r="CM51" s="39">
        <v>0.38795916105309802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39">
        <v>1</v>
      </c>
      <c r="DJ51" s="39">
        <v>1</v>
      </c>
      <c r="DK51" s="39">
        <v>0.65343742509176805</v>
      </c>
      <c r="DL51" s="39">
        <v>1</v>
      </c>
      <c r="DM51" s="39">
        <v>1</v>
      </c>
      <c r="DN51" s="39">
        <v>0.47234840833819502</v>
      </c>
      <c r="DO51" s="39">
        <v>1</v>
      </c>
      <c r="DP51" s="39">
        <v>1</v>
      </c>
      <c r="DQ51" s="39">
        <v>0.71106769763924604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43"/>
      <c r="B52" s="5">
        <f t="shared" si="2"/>
        <v>10</v>
      </c>
      <c r="C52" s="39">
        <v>0.53555555555555501</v>
      </c>
      <c r="D52" s="39">
        <v>0.125714285714285</v>
      </c>
      <c r="E52" s="39"/>
      <c r="F52" s="39"/>
      <c r="G52" s="39">
        <v>0.55357142857142805</v>
      </c>
      <c r="H52" s="39">
        <v>0.13214285714285701</v>
      </c>
      <c r="I52" s="39">
        <v>0.79464285714285698</v>
      </c>
      <c r="J52" s="39">
        <v>5.4166666666666599E-2</v>
      </c>
      <c r="U52" s="1">
        <f t="shared" si="0"/>
        <v>10</v>
      </c>
      <c r="V52" s="39"/>
      <c r="W52" s="39"/>
      <c r="X52" s="39"/>
      <c r="Y52" s="39"/>
      <c r="Z52" s="39">
        <v>0.55773809523809503</v>
      </c>
      <c r="AA52" s="39">
        <v>0.13452380952380899</v>
      </c>
      <c r="AB52" s="39"/>
      <c r="AC52" s="39"/>
      <c r="AL52" s="28"/>
      <c r="AO52" s="5">
        <f t="shared" si="3"/>
        <v>10</v>
      </c>
      <c r="AP52" s="39">
        <v>0.41777777777777703</v>
      </c>
      <c r="AQ52" s="3"/>
      <c r="AR52" s="3"/>
      <c r="AS52" s="39"/>
      <c r="AT52" s="39">
        <v>0.44166666666666599</v>
      </c>
      <c r="AU52" s="39"/>
      <c r="AV52" s="39">
        <v>0.44583333333333303</v>
      </c>
      <c r="AW52" s="39"/>
      <c r="BH52" s="1">
        <f t="shared" si="4"/>
        <v>10</v>
      </c>
      <c r="BI52" s="39"/>
      <c r="BJ52" s="39"/>
      <c r="BK52" s="39"/>
      <c r="BL52" s="39"/>
      <c r="BM52" s="39">
        <v>0.45059523809523799</v>
      </c>
      <c r="BN52" s="39"/>
      <c r="BO52" s="39"/>
      <c r="BP52" s="39"/>
      <c r="BY52" s="28"/>
      <c r="CC52" s="23"/>
      <c r="CD52" s="1">
        <f t="shared" si="5"/>
        <v>10</v>
      </c>
      <c r="CE52" s="39">
        <v>0.74476919979072698</v>
      </c>
      <c r="CF52" s="39">
        <v>0.66242263792453004</v>
      </c>
      <c r="CG52" s="39">
        <v>0.37771496317053399</v>
      </c>
      <c r="CH52" s="39">
        <v>0.99927578399508399</v>
      </c>
      <c r="CI52" s="39">
        <v>0.98414590842389205</v>
      </c>
      <c r="CJ52" s="39">
        <v>0.31011719803408999</v>
      </c>
      <c r="CK52" s="39">
        <v>0.78182528981708499</v>
      </c>
      <c r="CL52" s="39">
        <v>0.72263960177023501</v>
      </c>
      <c r="CM52" s="39">
        <v>0.41806686946390398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39">
        <v>1</v>
      </c>
      <c r="DJ52" s="39">
        <v>1</v>
      </c>
      <c r="DK52" s="39">
        <v>0.71334716087899097</v>
      </c>
      <c r="DL52" s="39">
        <v>1</v>
      </c>
      <c r="DM52" s="39">
        <v>1</v>
      </c>
      <c r="DN52" s="39">
        <v>0.50983190549530999</v>
      </c>
      <c r="DO52" s="39">
        <v>1</v>
      </c>
      <c r="DP52" s="39">
        <v>1</v>
      </c>
      <c r="DQ52" s="39">
        <v>0.76271232565914904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43"/>
      <c r="B53" s="5">
        <f t="shared" si="2"/>
        <v>11</v>
      </c>
      <c r="C53" s="39">
        <v>0.56761904761904702</v>
      </c>
      <c r="D53" s="39">
        <v>0.14888888888888799</v>
      </c>
      <c r="E53" s="39"/>
      <c r="F53" s="39"/>
      <c r="G53" s="39">
        <v>0.59702380952380896</v>
      </c>
      <c r="H53" s="39">
        <v>0.145238095238095</v>
      </c>
      <c r="I53" s="39">
        <v>0.94523809523809499</v>
      </c>
      <c r="J53" s="39">
        <v>0</v>
      </c>
      <c r="U53" s="1">
        <f t="shared" si="0"/>
        <v>11</v>
      </c>
      <c r="V53" s="39"/>
      <c r="W53" s="39"/>
      <c r="X53" s="39"/>
      <c r="Y53" s="39"/>
      <c r="Z53" s="39">
        <v>0.59583333333333299</v>
      </c>
      <c r="AA53" s="39">
        <v>0.14583333333333301</v>
      </c>
      <c r="AB53" s="39"/>
      <c r="AC53" s="39"/>
      <c r="AL53" s="28"/>
      <c r="AO53" s="5">
        <f t="shared" si="3"/>
        <v>11</v>
      </c>
      <c r="AP53" s="39">
        <v>0.45047619047618997</v>
      </c>
      <c r="AQ53" s="3"/>
      <c r="AR53" s="3"/>
      <c r="AS53" s="39"/>
      <c r="AT53" s="39">
        <v>0.47380952380952301</v>
      </c>
      <c r="AU53" s="39"/>
      <c r="AV53" s="39">
        <v>0.46011904761904698</v>
      </c>
      <c r="AW53" s="39"/>
      <c r="BH53" s="1">
        <f t="shared" si="4"/>
        <v>11</v>
      </c>
      <c r="BI53" s="39"/>
      <c r="BJ53" s="39"/>
      <c r="BK53" s="39"/>
      <c r="BL53" s="39"/>
      <c r="BM53" s="39">
        <v>0.47678571428571398</v>
      </c>
      <c r="BN53" s="39"/>
      <c r="BO53" s="39"/>
      <c r="BP53" s="39"/>
      <c r="BY53" s="28"/>
      <c r="CC53" s="23"/>
      <c r="CD53" s="1">
        <f t="shared" si="5"/>
        <v>11</v>
      </c>
      <c r="CE53" s="39">
        <v>0.78918238093733595</v>
      </c>
      <c r="CF53" s="39">
        <v>0.73868802600589301</v>
      </c>
      <c r="CG53" s="39">
        <v>0.41439160540824999</v>
      </c>
      <c r="CH53" s="39">
        <v>0.99990960875080404</v>
      </c>
      <c r="CI53" s="39">
        <v>0.99112215224119005</v>
      </c>
      <c r="CJ53" s="39">
        <v>0.35357064017768502</v>
      </c>
      <c r="CK53" s="39">
        <v>0.81586003723436595</v>
      </c>
      <c r="CL53" s="39">
        <v>0.78562873807978795</v>
      </c>
      <c r="CM53" s="39">
        <v>0.45714737225881802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39">
        <v>1</v>
      </c>
      <c r="DJ53" s="39">
        <v>1</v>
      </c>
      <c r="DK53" s="39">
        <v>0.76202784221946096</v>
      </c>
      <c r="DL53" s="39">
        <v>1</v>
      </c>
      <c r="DM53" s="39">
        <v>1</v>
      </c>
      <c r="DN53" s="39">
        <v>0.54996327076892004</v>
      </c>
      <c r="DO53" s="39">
        <v>1</v>
      </c>
      <c r="DP53" s="39">
        <v>1</v>
      </c>
      <c r="DQ53" s="39">
        <v>0.80707778984314205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43"/>
      <c r="B54" s="5">
        <f t="shared" si="2"/>
        <v>12</v>
      </c>
      <c r="C54" s="39">
        <v>0.59492063492063496</v>
      </c>
      <c r="D54" s="39">
        <v>0.188888888888888</v>
      </c>
      <c r="E54" s="39"/>
      <c r="F54" s="39"/>
      <c r="G54" s="39">
        <v>0.60595238095238002</v>
      </c>
      <c r="H54" s="39">
        <v>0.201190476190476</v>
      </c>
      <c r="I54" s="39">
        <v>0.98273809523809497</v>
      </c>
      <c r="J54" s="39">
        <v>1.1309523809523801E-2</v>
      </c>
      <c r="U54" s="1">
        <f t="shared" si="0"/>
        <v>12</v>
      </c>
      <c r="V54" s="39"/>
      <c r="W54" s="39"/>
      <c r="X54" s="39"/>
      <c r="Y54" s="39"/>
      <c r="Z54" s="39">
        <v>0.62083333333333302</v>
      </c>
      <c r="AA54" s="39">
        <v>0.18690476190476099</v>
      </c>
      <c r="AB54" s="39"/>
      <c r="AC54" s="39"/>
      <c r="AL54" s="28"/>
      <c r="AO54" s="5">
        <f t="shared" si="3"/>
        <v>12</v>
      </c>
      <c r="AP54" s="39">
        <v>0.48063492063492003</v>
      </c>
      <c r="AQ54" s="3"/>
      <c r="AR54" s="3"/>
      <c r="AS54" s="39"/>
      <c r="AT54" s="39">
        <v>0.49583333333333302</v>
      </c>
      <c r="AU54" s="39"/>
      <c r="AV54" s="39">
        <v>0.47916666666666602</v>
      </c>
      <c r="AW54" s="39"/>
      <c r="BH54" s="1">
        <f t="shared" si="4"/>
        <v>12</v>
      </c>
      <c r="BI54" s="39"/>
      <c r="BJ54" s="39"/>
      <c r="BK54" s="39"/>
      <c r="BL54" s="39"/>
      <c r="BM54" s="39">
        <v>0.496428571428571</v>
      </c>
      <c r="BN54" s="39"/>
      <c r="BO54" s="39"/>
      <c r="BP54" s="39"/>
      <c r="BY54" s="28"/>
      <c r="CC54" s="23"/>
      <c r="CD54" s="1">
        <f t="shared" si="5"/>
        <v>12</v>
      </c>
      <c r="CE54" s="39">
        <v>0.82400548695458997</v>
      </c>
      <c r="CF54" s="39">
        <v>0.79628099165081601</v>
      </c>
      <c r="CG54" s="39">
        <v>0.44728483414679598</v>
      </c>
      <c r="CH54" s="39">
        <v>0.99990960875080404</v>
      </c>
      <c r="CI54" s="39">
        <v>0.99458264734576796</v>
      </c>
      <c r="CJ54" s="39">
        <v>0.38878093488787102</v>
      </c>
      <c r="CK54" s="39">
        <v>0.87993213049052099</v>
      </c>
      <c r="CL54" s="39">
        <v>0.85091129368931095</v>
      </c>
      <c r="CM54" s="39">
        <v>0.49184210090948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39">
        <v>1</v>
      </c>
      <c r="DJ54" s="39">
        <v>1</v>
      </c>
      <c r="DK54" s="39">
        <v>0.80315033454298601</v>
      </c>
      <c r="DL54" s="39">
        <v>1</v>
      </c>
      <c r="DM54" s="39">
        <v>1</v>
      </c>
      <c r="DN54" s="39">
        <v>0.58815232379080795</v>
      </c>
      <c r="DO54" s="39">
        <v>1</v>
      </c>
      <c r="DP54" s="39">
        <v>1</v>
      </c>
      <c r="DQ54" s="39">
        <v>0.85935305452877198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43"/>
      <c r="B55" s="5">
        <f t="shared" si="2"/>
        <v>13</v>
      </c>
      <c r="C55" s="39">
        <v>0.625714285714285</v>
      </c>
      <c r="D55" s="39">
        <v>0.22380952380952299</v>
      </c>
      <c r="E55" s="39"/>
      <c r="F55" s="39"/>
      <c r="G55" s="39">
        <v>0.63690476190476097</v>
      </c>
      <c r="H55" s="39">
        <v>0.236309523809523</v>
      </c>
      <c r="I55" s="39">
        <v>0.963095238095238</v>
      </c>
      <c r="J55" s="39">
        <v>3.6904761904761899E-2</v>
      </c>
      <c r="U55" s="1">
        <f t="shared" si="0"/>
        <v>13</v>
      </c>
      <c r="V55" s="39"/>
      <c r="W55" s="39"/>
      <c r="X55" s="39"/>
      <c r="Y55" s="39"/>
      <c r="Z55" s="39">
        <v>0.64166666666666605</v>
      </c>
      <c r="AA55" s="39">
        <v>0.22202380952380901</v>
      </c>
      <c r="AB55" s="39"/>
      <c r="AC55" s="39"/>
      <c r="AL55" s="28"/>
      <c r="AO55" s="5">
        <f t="shared" si="3"/>
        <v>13</v>
      </c>
      <c r="AP55" s="39">
        <v>0.50571428571428501</v>
      </c>
      <c r="AQ55" s="3"/>
      <c r="AR55" s="3"/>
      <c r="AS55" s="39"/>
      <c r="AT55" s="39">
        <v>0.51011904761904703</v>
      </c>
      <c r="AU55" s="39"/>
      <c r="AV55" s="39">
        <v>0.518452380952381</v>
      </c>
      <c r="AW55" s="39"/>
      <c r="BH55" s="1">
        <f t="shared" si="4"/>
        <v>13</v>
      </c>
      <c r="BI55" s="39"/>
      <c r="BJ55" s="39"/>
      <c r="BK55" s="39"/>
      <c r="BL55" s="39"/>
      <c r="BM55" s="39">
        <v>0.51190476190476097</v>
      </c>
      <c r="BN55" s="39"/>
      <c r="BO55" s="39"/>
      <c r="BP55" s="39"/>
      <c r="BY55" s="28"/>
      <c r="CC55" s="23"/>
      <c r="CD55" s="1">
        <f t="shared" si="5"/>
        <v>13</v>
      </c>
      <c r="CE55" s="39">
        <v>0.88811624488049701</v>
      </c>
      <c r="CF55" s="39">
        <v>0.87391652483115001</v>
      </c>
      <c r="CG55" s="39">
        <v>0.481100922486145</v>
      </c>
      <c r="CH55" s="39">
        <v>0.99990960875080404</v>
      </c>
      <c r="CI55" s="39">
        <v>0.99954765614230601</v>
      </c>
      <c r="CJ55" s="39">
        <v>0.42085217592920299</v>
      </c>
      <c r="CK55" s="39">
        <v>0.940460225530246</v>
      </c>
      <c r="CL55" s="39">
        <v>0.95178137794149797</v>
      </c>
      <c r="CM55" s="39">
        <v>0.52878518042508704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39">
        <v>1</v>
      </c>
      <c r="DJ55" s="39">
        <v>1</v>
      </c>
      <c r="DK55" s="39">
        <v>0.84690057627267601</v>
      </c>
      <c r="DL55" s="39">
        <v>1</v>
      </c>
      <c r="DM55" s="39">
        <v>1</v>
      </c>
      <c r="DN55" s="39">
        <v>0.63226423727695102</v>
      </c>
      <c r="DO55" s="39">
        <v>1</v>
      </c>
      <c r="DP55" s="39">
        <v>1</v>
      </c>
      <c r="DQ55" s="39">
        <v>0.914139162348791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43"/>
      <c r="B56" s="5">
        <f t="shared" si="2"/>
        <v>14</v>
      </c>
      <c r="C56" s="39">
        <v>0.65142857142857102</v>
      </c>
      <c r="D56" s="39">
        <v>0.27111111111111103</v>
      </c>
      <c r="E56" s="39"/>
      <c r="F56" s="39"/>
      <c r="G56" s="39">
        <v>0.66607142857142798</v>
      </c>
      <c r="H56" s="39">
        <v>0.27797619047618999</v>
      </c>
      <c r="I56" s="39">
        <v>0.60833333333333295</v>
      </c>
      <c r="J56" s="39">
        <v>0.391666666666666</v>
      </c>
      <c r="U56" s="1">
        <f t="shared" si="0"/>
        <v>14</v>
      </c>
      <c r="V56" s="39"/>
      <c r="W56" s="39"/>
      <c r="X56" s="39"/>
      <c r="Y56" s="39"/>
      <c r="Z56" s="39">
        <v>0.66488095238095202</v>
      </c>
      <c r="AA56" s="39">
        <v>0.25416666666666599</v>
      </c>
      <c r="AB56" s="39"/>
      <c r="AC56" s="39"/>
      <c r="AL56" s="28"/>
      <c r="AO56" s="5">
        <f t="shared" si="3"/>
        <v>14</v>
      </c>
      <c r="AP56" s="39">
        <v>0.52825396825396798</v>
      </c>
      <c r="AQ56" s="3"/>
      <c r="AR56" s="3"/>
      <c r="AS56" s="39"/>
      <c r="AT56" s="39">
        <v>0.544047619047619</v>
      </c>
      <c r="AU56" s="39"/>
      <c r="AV56" s="39">
        <v>0.60833333333333295</v>
      </c>
      <c r="AW56" s="39"/>
      <c r="BH56" s="1">
        <f t="shared" si="4"/>
        <v>14</v>
      </c>
      <c r="BI56" s="39"/>
      <c r="BJ56" s="39"/>
      <c r="BK56" s="39"/>
      <c r="BL56" s="39"/>
      <c r="BM56" s="39">
        <v>0.52916666666666601</v>
      </c>
      <c r="BN56" s="39"/>
      <c r="BO56" s="39"/>
      <c r="BP56" s="39"/>
      <c r="BY56" s="28"/>
      <c r="CC56" s="23"/>
      <c r="CD56" s="1">
        <f t="shared" si="5"/>
        <v>14</v>
      </c>
      <c r="CE56" s="39">
        <v>0.94548806559943499</v>
      </c>
      <c r="CF56" s="39">
        <v>0.91721823123200996</v>
      </c>
      <c r="CG56" s="39">
        <v>0.517628576149324</v>
      </c>
      <c r="CH56" s="39">
        <v>0.99990960875080404</v>
      </c>
      <c r="CI56" s="39">
        <v>0.99981917876535298</v>
      </c>
      <c r="CJ56" s="39">
        <v>0.45412878117098399</v>
      </c>
      <c r="CK56" s="39">
        <v>0.97965506226266996</v>
      </c>
      <c r="CL56" s="39">
        <v>0.98754612911059003</v>
      </c>
      <c r="CM56" s="39">
        <v>0.56943719520376501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39">
        <v>1</v>
      </c>
      <c r="DJ56" s="39">
        <v>1</v>
      </c>
      <c r="DK56" s="39">
        <v>0.89294307451563104</v>
      </c>
      <c r="DL56" s="39">
        <v>1</v>
      </c>
      <c r="DM56" s="39">
        <v>1</v>
      </c>
      <c r="DN56" s="76">
        <v>0.67086141769268304</v>
      </c>
      <c r="DO56" s="39">
        <v>1</v>
      </c>
      <c r="DP56" s="39">
        <v>1</v>
      </c>
      <c r="DQ56" s="39">
        <v>0.946945804342891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43"/>
      <c r="B57" s="5">
        <f t="shared" si="2"/>
        <v>15</v>
      </c>
      <c r="C57" s="39">
        <v>0.691746031746031</v>
      </c>
      <c r="D57" s="39">
        <v>0.29142857142857098</v>
      </c>
      <c r="E57" s="39"/>
      <c r="F57" s="39"/>
      <c r="G57" s="39">
        <v>0.72202380952380896</v>
      </c>
      <c r="H57" s="39">
        <v>0.29880952380952303</v>
      </c>
      <c r="I57" s="39">
        <v>0.60178571428571404</v>
      </c>
      <c r="J57" s="39">
        <v>0.39821428571428502</v>
      </c>
      <c r="U57" s="1">
        <f t="shared" si="0"/>
        <v>15</v>
      </c>
      <c r="V57" s="39"/>
      <c r="W57" s="39"/>
      <c r="X57" s="39"/>
      <c r="Y57" s="39"/>
      <c r="Z57" s="39">
        <v>0.69226190476190397</v>
      </c>
      <c r="AA57" s="39">
        <v>0.28214285714285697</v>
      </c>
      <c r="AB57" s="39"/>
      <c r="AC57" s="39"/>
      <c r="AL57" s="28"/>
      <c r="AO57" s="5">
        <f t="shared" si="3"/>
        <v>15</v>
      </c>
      <c r="AP57" s="39">
        <v>0.56730158730158697</v>
      </c>
      <c r="AQ57" s="3"/>
      <c r="AR57" s="3"/>
      <c r="AS57" s="39"/>
      <c r="AT57" s="39">
        <v>0.59285714285714197</v>
      </c>
      <c r="AU57" s="39"/>
      <c r="AV57" s="39">
        <v>0.68690476190476102</v>
      </c>
      <c r="AW57" s="39"/>
      <c r="BH57" s="1">
        <f t="shared" si="4"/>
        <v>15</v>
      </c>
      <c r="BI57" s="39"/>
      <c r="BJ57" s="39"/>
      <c r="BK57" s="39"/>
      <c r="BL57" s="39"/>
      <c r="BM57" s="39">
        <v>0.56428571428571395</v>
      </c>
      <c r="BN57" s="39"/>
      <c r="BO57" s="39"/>
      <c r="BP57" s="39"/>
      <c r="BY57" s="28"/>
      <c r="CC57" s="23"/>
      <c r="CD57" s="1">
        <f t="shared" si="5"/>
        <v>15</v>
      </c>
      <c r="CE57" s="39">
        <v>0.97857059437683402</v>
      </c>
      <c r="CF57" s="39">
        <v>0.97443671593026804</v>
      </c>
      <c r="CG57" s="39">
        <v>0.55222811079423395</v>
      </c>
      <c r="CH57" s="39">
        <v>1</v>
      </c>
      <c r="CI57" s="39">
        <v>0.99990960875080404</v>
      </c>
      <c r="CJ57" s="39">
        <v>0.484481519456332</v>
      </c>
      <c r="CK57" s="39">
        <v>0.99290909435165897</v>
      </c>
      <c r="CL57" s="39">
        <v>0.99329952521125398</v>
      </c>
      <c r="CM57" s="39">
        <v>0.61418518493205598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39">
        <v>1</v>
      </c>
      <c r="DJ57" s="39">
        <v>1</v>
      </c>
      <c r="DK57" s="39">
        <v>0.93334276311784403</v>
      </c>
      <c r="DL57" s="39">
        <v>1</v>
      </c>
      <c r="DM57" s="39">
        <v>1</v>
      </c>
      <c r="DN57" s="39">
        <v>0.714530972385371</v>
      </c>
      <c r="DO57" s="39">
        <v>1</v>
      </c>
      <c r="DP57" s="39">
        <v>1</v>
      </c>
      <c r="DQ57" s="39">
        <v>0.977157643747817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43"/>
      <c r="B58" s="5">
        <f t="shared" si="2"/>
        <v>16</v>
      </c>
      <c r="C58" s="39">
        <v>0.73460317460317404</v>
      </c>
      <c r="D58" s="39">
        <v>0.299682539682539</v>
      </c>
      <c r="E58" s="39"/>
      <c r="F58" s="39"/>
      <c r="G58" s="39">
        <v>0.76130952380952299</v>
      </c>
      <c r="H58" s="39">
        <v>0.33095238095238</v>
      </c>
      <c r="I58" s="39">
        <v>0.85952380952380902</v>
      </c>
      <c r="J58" s="39">
        <v>0.14345238095238</v>
      </c>
      <c r="U58" s="1">
        <f t="shared" si="0"/>
        <v>16</v>
      </c>
      <c r="V58" s="39"/>
      <c r="W58" s="39"/>
      <c r="X58" s="39"/>
      <c r="Y58" s="39"/>
      <c r="Z58" s="39">
        <v>0.71607142857142803</v>
      </c>
      <c r="AA58" s="39">
        <v>0.30952380952380898</v>
      </c>
      <c r="AB58" s="39"/>
      <c r="AC58" s="39"/>
      <c r="AL58" s="28"/>
      <c r="AO58" s="5">
        <f t="shared" si="3"/>
        <v>16</v>
      </c>
      <c r="AP58" s="39">
        <v>0.61460317460317404</v>
      </c>
      <c r="AQ58" s="3"/>
      <c r="AR58" s="3"/>
      <c r="AS58" s="39"/>
      <c r="AT58" s="39">
        <v>0.65119047619047599</v>
      </c>
      <c r="AU58" s="39"/>
      <c r="AV58" s="39">
        <v>0.79285714285714204</v>
      </c>
      <c r="AW58" s="39"/>
      <c r="BH58" s="1">
        <f t="shared" si="4"/>
        <v>16</v>
      </c>
      <c r="BI58" s="39"/>
      <c r="BJ58" s="39"/>
      <c r="BK58" s="39"/>
      <c r="BL58" s="39"/>
      <c r="BM58" s="39">
        <v>0.61428571428571399</v>
      </c>
      <c r="BN58" s="39"/>
      <c r="BO58" s="39"/>
      <c r="BP58" s="39"/>
      <c r="BY58" s="28"/>
      <c r="CC58" s="23"/>
      <c r="CD58" s="1">
        <f t="shared" si="5"/>
        <v>16</v>
      </c>
      <c r="CE58" s="39">
        <v>0.99108169154488801</v>
      </c>
      <c r="CF58" s="39">
        <v>0.99487773790253298</v>
      </c>
      <c r="CG58" s="39">
        <v>0.594377697273479</v>
      </c>
      <c r="CH58" s="39">
        <v>1</v>
      </c>
      <c r="CI58" s="39">
        <v>1</v>
      </c>
      <c r="CJ58" s="39">
        <v>0.52227185272513599</v>
      </c>
      <c r="CK58" s="39">
        <v>0.99745486908862102</v>
      </c>
      <c r="CL58" s="39">
        <v>0.99727131054863905</v>
      </c>
      <c r="CM58" s="39">
        <v>0.64714699315896795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39">
        <v>1</v>
      </c>
      <c r="DJ58" s="39">
        <v>1</v>
      </c>
      <c r="DK58" s="39">
        <v>0.96390133720426996</v>
      </c>
      <c r="DL58" s="39">
        <v>1</v>
      </c>
      <c r="DM58" s="39">
        <v>1</v>
      </c>
      <c r="DN58" s="39">
        <v>0.75490286595420697</v>
      </c>
      <c r="DO58" s="39">
        <v>1</v>
      </c>
      <c r="DP58" s="39">
        <v>1</v>
      </c>
      <c r="DQ58" s="39">
        <v>0.99412138809640005</v>
      </c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43"/>
      <c r="B59" s="5">
        <f t="shared" si="2"/>
        <v>17</v>
      </c>
      <c r="C59" s="39">
        <v>0.78476190476190399</v>
      </c>
      <c r="D59" s="39">
        <v>0.308571428571428</v>
      </c>
      <c r="E59" s="39"/>
      <c r="F59" s="39"/>
      <c r="G59" s="39">
        <v>0.80476190476190401</v>
      </c>
      <c r="H59" s="39">
        <v>0.34464285714285697</v>
      </c>
      <c r="I59" s="39">
        <v>0.82678571428571401</v>
      </c>
      <c r="J59" s="39">
        <v>0.21488095238095201</v>
      </c>
      <c r="U59" s="1">
        <f t="shared" si="0"/>
        <v>17</v>
      </c>
      <c r="V59" s="39"/>
      <c r="W59" s="39"/>
      <c r="X59" s="39"/>
      <c r="Y59" s="39"/>
      <c r="Z59" s="39">
        <v>0.76249999999999996</v>
      </c>
      <c r="AA59" s="39">
        <v>0.31011904761904702</v>
      </c>
      <c r="AB59" s="39"/>
      <c r="AC59" s="39"/>
      <c r="AL59" s="28"/>
      <c r="AO59" s="5">
        <f t="shared" si="3"/>
        <v>17</v>
      </c>
      <c r="AP59" s="39">
        <v>0.68476190476190402</v>
      </c>
      <c r="AQ59" s="3"/>
      <c r="AR59" s="3"/>
      <c r="AS59" s="39"/>
      <c r="AT59" s="39">
        <v>0.73869047619047601</v>
      </c>
      <c r="AU59" s="39"/>
      <c r="AV59" s="39">
        <v>0.830952380952381</v>
      </c>
      <c r="AW59" s="39"/>
      <c r="BH59" s="1">
        <f t="shared" si="4"/>
        <v>17</v>
      </c>
      <c r="BI59" s="39"/>
      <c r="BJ59" s="39"/>
      <c r="BK59" s="39"/>
      <c r="BL59" s="39"/>
      <c r="BM59" s="39">
        <v>0.68690476190476102</v>
      </c>
      <c r="BN59" s="39"/>
      <c r="BO59" s="39"/>
      <c r="BP59" s="39"/>
      <c r="BY59" s="28"/>
      <c r="CC59" s="23"/>
      <c r="CD59" s="1">
        <f t="shared" si="5"/>
        <v>17</v>
      </c>
      <c r="CE59" s="39">
        <v>0.99854907767623402</v>
      </c>
      <c r="CF59" s="39">
        <v>0.99754576662117</v>
      </c>
      <c r="CG59" s="39">
        <v>0.63232595105966705</v>
      </c>
      <c r="CH59" s="39">
        <v>1</v>
      </c>
      <c r="CI59" s="39">
        <v>1</v>
      </c>
      <c r="CJ59" s="39">
        <v>0.55829369378090699</v>
      </c>
      <c r="CK59" s="39">
        <v>0.99936644692182897</v>
      </c>
      <c r="CL59" s="39">
        <v>0.99882188519429305</v>
      </c>
      <c r="CM59" s="39">
        <v>0.68771046338946396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39">
        <v>1</v>
      </c>
      <c r="DJ59" s="39">
        <v>1</v>
      </c>
      <c r="DK59" s="39">
        <v>0.98542674970756206</v>
      </c>
      <c r="DL59" s="39">
        <v>1</v>
      </c>
      <c r="DM59" s="39">
        <v>1</v>
      </c>
      <c r="DN59" s="39">
        <v>0.79231295749047703</v>
      </c>
      <c r="DO59" s="39">
        <v>1</v>
      </c>
      <c r="DP59" s="39">
        <v>1</v>
      </c>
      <c r="DQ59" s="39">
        <v>0.99759591460123997</v>
      </c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43"/>
      <c r="B60" s="5">
        <f t="shared" si="2"/>
        <v>18</v>
      </c>
      <c r="C60" s="39">
        <v>0.81809523809523799</v>
      </c>
      <c r="D60" s="39">
        <v>0.329206349206349</v>
      </c>
      <c r="E60" s="39"/>
      <c r="F60" s="39"/>
      <c r="G60" s="39">
        <v>0.84047619047619004</v>
      </c>
      <c r="H60" s="39">
        <v>0.37261904761904702</v>
      </c>
      <c r="I60" s="39">
        <v>0.82976190476190403</v>
      </c>
      <c r="J60" s="39">
        <v>0.31190476190476102</v>
      </c>
      <c r="U60" s="1">
        <f t="shared" si="0"/>
        <v>18</v>
      </c>
      <c r="V60" s="39"/>
      <c r="W60" s="39"/>
      <c r="X60" s="39"/>
      <c r="Y60" s="39"/>
      <c r="Z60" s="39">
        <v>0.78869047619047605</v>
      </c>
      <c r="AA60" s="39">
        <v>0.32678571428571401</v>
      </c>
      <c r="AB60" s="39"/>
      <c r="AC60" s="39"/>
      <c r="AL60" s="28"/>
      <c r="AO60" s="5">
        <f t="shared" si="3"/>
        <v>18</v>
      </c>
      <c r="AP60" s="39">
        <v>0.78031746031745997</v>
      </c>
      <c r="AQ60" s="3"/>
      <c r="AR60" s="3"/>
      <c r="AS60" s="39"/>
      <c r="AT60" s="39">
        <v>0.85535714285714204</v>
      </c>
      <c r="AU60" s="39"/>
      <c r="AV60" s="39">
        <v>0.86666666666666603</v>
      </c>
      <c r="AW60" s="39"/>
      <c r="BH60" s="1">
        <f t="shared" si="4"/>
        <v>18</v>
      </c>
      <c r="BI60" s="39"/>
      <c r="BJ60" s="39"/>
      <c r="BK60" s="39"/>
      <c r="BL60" s="39"/>
      <c r="BM60" s="39">
        <v>0.76309523809523805</v>
      </c>
      <c r="BN60" s="39"/>
      <c r="BO60" s="39"/>
      <c r="BP60" s="39"/>
      <c r="BY60" s="28"/>
      <c r="CC60" s="23"/>
      <c r="CD60" s="1">
        <f t="shared" si="5"/>
        <v>18</v>
      </c>
      <c r="CE60" s="39">
        <v>0.99909434138341102</v>
      </c>
      <c r="CF60" s="39">
        <v>0.99936644692182897</v>
      </c>
      <c r="CG60" s="39">
        <v>0.66347365396574398</v>
      </c>
      <c r="CH60" s="39">
        <v>1</v>
      </c>
      <c r="CI60" s="39">
        <v>1</v>
      </c>
      <c r="CJ60" s="39">
        <v>0.58951310207853302</v>
      </c>
      <c r="CK60" s="39">
        <v>0.99972871001874097</v>
      </c>
      <c r="CL60" s="39">
        <v>0.999638280024988</v>
      </c>
      <c r="CM60" s="39">
        <v>0.73127638817083795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39">
        <v>1</v>
      </c>
      <c r="DJ60" s="39">
        <v>1</v>
      </c>
      <c r="DK60" s="39">
        <v>0.99705002161848699</v>
      </c>
      <c r="DL60" s="39">
        <v>1</v>
      </c>
      <c r="DM60" s="39">
        <v>1</v>
      </c>
      <c r="DN60" s="39">
        <v>0.82959594934361802</v>
      </c>
      <c r="DO60" s="39">
        <v>1</v>
      </c>
      <c r="DP60" s="39">
        <v>1</v>
      </c>
      <c r="DQ60" s="39">
        <v>0.99939091273910896</v>
      </c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43"/>
      <c r="B61" s="5">
        <f t="shared" si="2"/>
        <v>19</v>
      </c>
      <c r="C61" s="39">
        <v>0.84126984126984095</v>
      </c>
      <c r="D61" s="39">
        <v>0.34666666666666601</v>
      </c>
      <c r="E61" s="39"/>
      <c r="F61" s="39"/>
      <c r="G61" s="39">
        <v>0.86369047619047601</v>
      </c>
      <c r="H61" s="39">
        <v>0.41666666666666602</v>
      </c>
      <c r="I61" s="39">
        <v>0.88749999999999996</v>
      </c>
      <c r="J61" s="39">
        <v>0.5625</v>
      </c>
      <c r="U61" s="1">
        <f t="shared" si="0"/>
        <v>19</v>
      </c>
      <c r="V61" s="39"/>
      <c r="W61" s="39"/>
      <c r="X61" s="39"/>
      <c r="Y61" s="39"/>
      <c r="Z61" s="39">
        <v>0.82202380952380905</v>
      </c>
      <c r="AA61" s="39">
        <v>0.33333333333333298</v>
      </c>
      <c r="AB61" s="39"/>
      <c r="AC61" s="39"/>
      <c r="AL61" s="28"/>
      <c r="AO61" s="5">
        <f t="shared" si="3"/>
        <v>19</v>
      </c>
      <c r="AP61" s="39">
        <v>0.86603174603174604</v>
      </c>
      <c r="AQ61" s="3"/>
      <c r="AR61" s="3"/>
      <c r="AS61" s="39"/>
      <c r="AT61" s="39">
        <v>0.93869047619047596</v>
      </c>
      <c r="AU61" s="39"/>
      <c r="AV61" s="39">
        <v>0.90892857142857097</v>
      </c>
      <c r="AW61" s="39"/>
      <c r="BH61" s="1">
        <f t="shared" si="4"/>
        <v>19</v>
      </c>
      <c r="BI61" s="39"/>
      <c r="BJ61" s="39"/>
      <c r="BK61" s="39"/>
      <c r="BL61" s="39"/>
      <c r="BM61" s="39">
        <v>0.83630952380952295</v>
      </c>
      <c r="BN61" s="39"/>
      <c r="BO61" s="39"/>
      <c r="BP61" s="39"/>
      <c r="BY61" s="28"/>
      <c r="CC61" s="23"/>
      <c r="CD61" s="1">
        <f t="shared" si="5"/>
        <v>19</v>
      </c>
      <c r="CE61" s="39">
        <v>0.99954765614230601</v>
      </c>
      <c r="CF61" s="39">
        <v>0.99990960875080404</v>
      </c>
      <c r="CG61" s="39">
        <v>0.70092082769054997</v>
      </c>
      <c r="CH61" s="39">
        <v>1</v>
      </c>
      <c r="CI61" s="39">
        <v>1</v>
      </c>
      <c r="CJ61" s="39">
        <v>0.62703648729602302</v>
      </c>
      <c r="CK61" s="39">
        <v>0.99963820248604196</v>
      </c>
      <c r="CL61" s="39">
        <v>0.99981917876535298</v>
      </c>
      <c r="CM61" s="39">
        <v>0.77611399322141605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39">
        <v>1</v>
      </c>
      <c r="DJ61" s="39">
        <v>1</v>
      </c>
      <c r="DK61" s="39">
        <v>0.99942395925069305</v>
      </c>
      <c r="DL61" s="39">
        <v>1</v>
      </c>
      <c r="DM61" s="39">
        <v>1</v>
      </c>
      <c r="DN61" s="39">
        <v>0.85893480336124195</v>
      </c>
      <c r="DO61" s="39">
        <v>1</v>
      </c>
      <c r="DP61" s="39">
        <v>1</v>
      </c>
      <c r="DQ61" s="39">
        <v>1</v>
      </c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43"/>
      <c r="B62" s="5">
        <f t="shared" si="2"/>
        <v>20</v>
      </c>
      <c r="C62" s="39">
        <v>0.86539682539682505</v>
      </c>
      <c r="D62" s="39">
        <v>0.37682539682539601</v>
      </c>
      <c r="E62" s="39"/>
      <c r="F62" s="39"/>
      <c r="G62" s="39">
        <v>0.88392857142857095</v>
      </c>
      <c r="H62" s="39">
        <v>0.45</v>
      </c>
      <c r="I62" s="39">
        <v>0.94404761904761902</v>
      </c>
      <c r="J62" s="39">
        <v>0.69583333333333297</v>
      </c>
      <c r="U62" s="1">
        <f t="shared" si="0"/>
        <v>20</v>
      </c>
      <c r="V62" s="39"/>
      <c r="W62" s="39"/>
      <c r="X62" s="39"/>
      <c r="Y62" s="39"/>
      <c r="Z62" s="39">
        <v>0.84821428571428503</v>
      </c>
      <c r="AA62" s="39">
        <v>0.35297619047619</v>
      </c>
      <c r="AB62" s="39"/>
      <c r="AC62" s="39"/>
      <c r="AL62" s="28"/>
      <c r="AO62" s="5">
        <f t="shared" si="3"/>
        <v>20</v>
      </c>
      <c r="AP62" s="39">
        <v>0.93460317460317399</v>
      </c>
      <c r="AQ62" s="3"/>
      <c r="AR62" s="3"/>
      <c r="AS62" s="39"/>
      <c r="AT62" s="39">
        <v>0.97976190476190395</v>
      </c>
      <c r="AU62" s="39"/>
      <c r="AV62" s="39">
        <v>0.96845238095238095</v>
      </c>
      <c r="AW62" s="39"/>
      <c r="BH62" s="1">
        <f t="shared" si="4"/>
        <v>20</v>
      </c>
      <c r="BI62" s="39"/>
      <c r="BJ62" s="39"/>
      <c r="BK62" s="39"/>
      <c r="BL62" s="39"/>
      <c r="BM62" s="39">
        <v>0.90178571428571397</v>
      </c>
      <c r="BN62" s="39"/>
      <c r="BO62" s="39"/>
      <c r="BP62" s="39"/>
      <c r="BY62" s="28"/>
      <c r="CC62" s="23"/>
      <c r="CD62" s="1">
        <f t="shared" si="5"/>
        <v>20</v>
      </c>
      <c r="CE62" s="39">
        <v>1</v>
      </c>
      <c r="CF62" s="39">
        <v>0.99990960875080404</v>
      </c>
      <c r="CG62" s="39">
        <v>0.74286893683952104</v>
      </c>
      <c r="CH62" s="39">
        <v>1</v>
      </c>
      <c r="CI62" s="39">
        <v>1</v>
      </c>
      <c r="CJ62" s="39">
        <v>0.66220009808523095</v>
      </c>
      <c r="CK62" s="39">
        <v>0.99990960875080404</v>
      </c>
      <c r="CL62" s="39">
        <v>1</v>
      </c>
      <c r="CM62" s="39">
        <v>0.81974789139955795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39">
        <v>1</v>
      </c>
      <c r="DJ62" s="39">
        <v>1</v>
      </c>
      <c r="DK62" s="39">
        <v>0.99969552156655295</v>
      </c>
      <c r="DL62" s="39">
        <v>1</v>
      </c>
      <c r="DM62" s="39">
        <v>1</v>
      </c>
      <c r="DN62" s="39">
        <v>0.88158677673087404</v>
      </c>
      <c r="DO62" s="39">
        <v>1</v>
      </c>
      <c r="DP62" s="39">
        <v>1</v>
      </c>
      <c r="DQ62" s="39">
        <v>1</v>
      </c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43"/>
      <c r="B63" s="5">
        <f t="shared" si="2"/>
        <v>21</v>
      </c>
      <c r="C63" s="39">
        <v>0.89301587301587304</v>
      </c>
      <c r="D63" s="39">
        <v>0.419365079365079</v>
      </c>
      <c r="E63" s="39"/>
      <c r="F63" s="39"/>
      <c r="G63" s="39">
        <v>0.89761904761904698</v>
      </c>
      <c r="H63" s="39">
        <v>0.48452380952380902</v>
      </c>
      <c r="I63" s="39">
        <v>0.99880952380952304</v>
      </c>
      <c r="J63" s="39">
        <v>0.77023809523809506</v>
      </c>
      <c r="U63" s="1">
        <f t="shared" si="0"/>
        <v>21</v>
      </c>
      <c r="V63" s="39"/>
      <c r="W63" s="39"/>
      <c r="X63" s="39"/>
      <c r="Y63" s="39"/>
      <c r="Z63" s="39">
        <v>0.86547619047618995</v>
      </c>
      <c r="AA63" s="39">
        <v>0.38571428571428501</v>
      </c>
      <c r="AB63" s="39"/>
      <c r="AC63" s="39"/>
      <c r="AL63" s="28"/>
      <c r="AO63" s="5">
        <f t="shared" si="3"/>
        <v>21</v>
      </c>
      <c r="AP63" s="39">
        <v>0.973015873015873</v>
      </c>
      <c r="AQ63" s="3"/>
      <c r="AR63" s="3"/>
      <c r="AS63" s="39"/>
      <c r="AT63" s="39">
        <v>0.99404761904761896</v>
      </c>
      <c r="AU63" s="39"/>
      <c r="AV63" s="39">
        <v>0.99166666666666603</v>
      </c>
      <c r="AW63" s="39"/>
      <c r="BH63" s="1">
        <f t="shared" si="4"/>
        <v>21</v>
      </c>
      <c r="BI63" s="39"/>
      <c r="BJ63" s="39"/>
      <c r="BK63" s="39"/>
      <c r="BL63" s="39"/>
      <c r="BM63" s="39">
        <v>0.95476190476190403</v>
      </c>
      <c r="BN63" s="39"/>
      <c r="BO63" s="39"/>
      <c r="BP63" s="39"/>
      <c r="BY63" s="28"/>
      <c r="CC63" s="23"/>
      <c r="CD63" s="1">
        <f t="shared" si="5"/>
        <v>21</v>
      </c>
      <c r="CE63" s="39">
        <v>1</v>
      </c>
      <c r="CF63" s="39">
        <v>0.99990960875080404</v>
      </c>
      <c r="CG63" s="39">
        <v>0.78399769036536504</v>
      </c>
      <c r="CH63" s="39">
        <v>1</v>
      </c>
      <c r="CI63" s="39">
        <v>1</v>
      </c>
      <c r="CJ63" s="39">
        <v>0.69963682057575005</v>
      </c>
      <c r="CK63" s="39">
        <v>1</v>
      </c>
      <c r="CL63" s="39">
        <v>1</v>
      </c>
      <c r="CM63" s="39">
        <v>0.86401970148843499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39">
        <v>1</v>
      </c>
      <c r="DJ63" s="39">
        <v>1</v>
      </c>
      <c r="DK63" s="39">
        <v>1</v>
      </c>
      <c r="DL63" s="39">
        <v>1</v>
      </c>
      <c r="DM63" s="39">
        <v>1</v>
      </c>
      <c r="DN63" s="39">
        <v>0.89989946501523999</v>
      </c>
      <c r="DO63" s="39">
        <v>1</v>
      </c>
      <c r="DP63" s="39">
        <v>1</v>
      </c>
      <c r="DQ63" s="39">
        <v>1</v>
      </c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43"/>
      <c r="B64" s="5">
        <f t="shared" si="2"/>
        <v>22</v>
      </c>
      <c r="C64" s="39">
        <v>0.90920634920634902</v>
      </c>
      <c r="D64" s="39">
        <v>0.45396825396825302</v>
      </c>
      <c r="E64" s="39"/>
      <c r="F64" s="39"/>
      <c r="G64" s="39">
        <v>0.90535714285714197</v>
      </c>
      <c r="H64" s="39">
        <v>0.49761904761904702</v>
      </c>
      <c r="I64" s="39">
        <v>1</v>
      </c>
      <c r="J64" s="39">
        <v>0.78869047619047605</v>
      </c>
      <c r="U64" s="1">
        <f t="shared" si="0"/>
        <v>22</v>
      </c>
      <c r="V64" s="39"/>
      <c r="W64" s="39"/>
      <c r="X64" s="39"/>
      <c r="Y64" s="39"/>
      <c r="Z64" s="39">
        <v>0.88928571428571401</v>
      </c>
      <c r="AA64" s="39">
        <v>0.40892857142857097</v>
      </c>
      <c r="AB64" s="39"/>
      <c r="AC64" s="39"/>
      <c r="AL64" s="28"/>
      <c r="AO64" s="5">
        <f t="shared" si="3"/>
        <v>22</v>
      </c>
      <c r="AP64" s="39">
        <v>0.99365079365079301</v>
      </c>
      <c r="AQ64" s="3"/>
      <c r="AR64" s="3"/>
      <c r="AS64" s="39"/>
      <c r="AT64" s="39">
        <v>1</v>
      </c>
      <c r="AU64" s="39"/>
      <c r="AV64" s="39">
        <v>1</v>
      </c>
      <c r="AW64" s="39"/>
      <c r="BH64" s="1">
        <f t="shared" si="4"/>
        <v>22</v>
      </c>
      <c r="BI64" s="39"/>
      <c r="BJ64" s="39"/>
      <c r="BK64" s="39"/>
      <c r="BL64" s="39"/>
      <c r="BM64" s="39">
        <v>0.97857142857142798</v>
      </c>
      <c r="BN64" s="39"/>
      <c r="BO64" s="39"/>
      <c r="BP64" s="39"/>
      <c r="BY64" s="28"/>
      <c r="CC64" s="23"/>
      <c r="CD64" s="1">
        <f t="shared" si="5"/>
        <v>22</v>
      </c>
      <c r="CE64" s="39">
        <v>1</v>
      </c>
      <c r="CF64" s="39">
        <v>1</v>
      </c>
      <c r="CG64" s="39">
        <v>0.82155110790178998</v>
      </c>
      <c r="CH64" s="39">
        <v>1</v>
      </c>
      <c r="CI64" s="39">
        <v>1</v>
      </c>
      <c r="CJ64" s="39">
        <v>0.73788836610333197</v>
      </c>
      <c r="CK64" s="39">
        <v>1</v>
      </c>
      <c r="CL64" s="39">
        <v>1</v>
      </c>
      <c r="CM64" s="39">
        <v>0.90232977446959794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39">
        <v>1</v>
      </c>
      <c r="DJ64" s="39">
        <v>1</v>
      </c>
      <c r="DK64" s="39">
        <v>1</v>
      </c>
      <c r="DL64" s="39">
        <v>1</v>
      </c>
      <c r="DM64" s="39">
        <v>1</v>
      </c>
      <c r="DN64" s="39">
        <v>0.91795084323295195</v>
      </c>
      <c r="DO64" s="39">
        <v>1</v>
      </c>
      <c r="DP64" s="39">
        <v>1</v>
      </c>
      <c r="DQ64" s="39">
        <v>1</v>
      </c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43"/>
      <c r="B65" s="5">
        <f t="shared" si="2"/>
        <v>23</v>
      </c>
      <c r="C65" s="39">
        <v>0.91301587301587295</v>
      </c>
      <c r="D65" s="39">
        <v>0.46571428571428503</v>
      </c>
      <c r="E65" s="39"/>
      <c r="F65" s="39"/>
      <c r="G65" s="39">
        <v>0.91666666666666596</v>
      </c>
      <c r="H65" s="39">
        <v>0.53988095238095202</v>
      </c>
      <c r="I65" s="39">
        <v>1</v>
      </c>
      <c r="J65" s="39">
        <v>0.83750000000000002</v>
      </c>
      <c r="U65" s="1">
        <f t="shared" si="0"/>
        <v>23</v>
      </c>
      <c r="V65" s="39"/>
      <c r="W65" s="39"/>
      <c r="X65" s="39"/>
      <c r="Y65" s="39"/>
      <c r="Z65" s="39">
        <v>0.89880952380952295</v>
      </c>
      <c r="AA65" s="39">
        <v>0.43869047619047602</v>
      </c>
      <c r="AB65" s="39"/>
      <c r="AC65" s="39"/>
      <c r="AL65" s="28"/>
      <c r="AO65" s="5">
        <f t="shared" si="3"/>
        <v>23</v>
      </c>
      <c r="AP65" s="39">
        <v>1</v>
      </c>
      <c r="AQ65" s="3"/>
      <c r="AR65" s="3"/>
      <c r="AS65" s="39"/>
      <c r="AT65" s="39">
        <v>1</v>
      </c>
      <c r="AU65" s="39"/>
      <c r="AV65" s="39">
        <v>1</v>
      </c>
      <c r="AW65" s="39"/>
      <c r="BH65" s="1">
        <f t="shared" si="4"/>
        <v>23</v>
      </c>
      <c r="BI65" s="39"/>
      <c r="BJ65" s="39"/>
      <c r="BK65" s="39"/>
      <c r="BL65" s="39"/>
      <c r="BM65" s="39">
        <v>0.99107142857142805</v>
      </c>
      <c r="BN65" s="39"/>
      <c r="BO65" s="39"/>
      <c r="BP65" s="39"/>
      <c r="BY65" s="28"/>
      <c r="CC65" s="23"/>
      <c r="CD65" s="1">
        <f t="shared" si="5"/>
        <v>23</v>
      </c>
      <c r="CE65" s="39">
        <v>1</v>
      </c>
      <c r="CF65" s="39">
        <v>1</v>
      </c>
      <c r="CG65" s="39">
        <v>0.85816333068634298</v>
      </c>
      <c r="CH65" s="39">
        <v>1</v>
      </c>
      <c r="CI65" s="39">
        <v>1</v>
      </c>
      <c r="CJ65" s="39">
        <v>0.77593703097092404</v>
      </c>
      <c r="CK65" s="39">
        <v>1</v>
      </c>
      <c r="CL65" s="39">
        <v>1</v>
      </c>
      <c r="CM65" s="39">
        <v>0.93860973428999195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>
        <v>1</v>
      </c>
      <c r="DJ65" s="39">
        <v>1</v>
      </c>
      <c r="DK65" s="39">
        <v>1</v>
      </c>
      <c r="DL65" s="39">
        <v>1</v>
      </c>
      <c r="DM65" s="39">
        <v>1</v>
      </c>
      <c r="DN65" s="39">
        <v>0.93191005680224204</v>
      </c>
      <c r="DO65" s="39">
        <v>1</v>
      </c>
      <c r="DP65" s="39">
        <v>1</v>
      </c>
      <c r="DQ65" s="39">
        <v>1</v>
      </c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43"/>
      <c r="B66" s="5">
        <f t="shared" si="2"/>
        <v>24</v>
      </c>
      <c r="C66" s="39">
        <v>0.91142857142857103</v>
      </c>
      <c r="D66" s="39">
        <v>0.491111111111111</v>
      </c>
      <c r="E66" s="39"/>
      <c r="F66" s="39"/>
      <c r="G66" s="39">
        <v>0.92440476190476195</v>
      </c>
      <c r="H66" s="39">
        <v>0.57678571428571401</v>
      </c>
      <c r="I66" s="39">
        <v>1</v>
      </c>
      <c r="J66" s="39">
        <v>0.87916666666666599</v>
      </c>
      <c r="U66" s="1">
        <f t="shared" si="0"/>
        <v>24</v>
      </c>
      <c r="V66" s="39"/>
      <c r="W66" s="39"/>
      <c r="X66" s="39"/>
      <c r="Y66" s="39"/>
      <c r="Z66" s="39">
        <v>0.90416666666666601</v>
      </c>
      <c r="AA66" s="39">
        <v>0.47202380952380901</v>
      </c>
      <c r="AB66" s="39"/>
      <c r="AC66" s="39"/>
      <c r="AL66" s="28"/>
      <c r="AO66" s="5">
        <f t="shared" si="3"/>
        <v>24</v>
      </c>
      <c r="AP66" s="39">
        <v>1</v>
      </c>
      <c r="AQ66" s="3"/>
      <c r="AR66" s="3"/>
      <c r="AS66" s="39"/>
      <c r="AT66" s="39">
        <v>1</v>
      </c>
      <c r="AU66" s="39"/>
      <c r="AV66" s="39">
        <v>1</v>
      </c>
      <c r="AW66" s="39"/>
      <c r="BH66" s="1">
        <f t="shared" si="4"/>
        <v>24</v>
      </c>
      <c r="BI66" s="39"/>
      <c r="BJ66" s="39"/>
      <c r="BK66" s="39"/>
      <c r="BL66" s="39"/>
      <c r="BM66" s="39">
        <v>0.996428571428571</v>
      </c>
      <c r="BN66" s="39"/>
      <c r="BO66" s="39"/>
      <c r="BP66" s="39"/>
      <c r="BY66" s="28"/>
      <c r="CC66" s="23"/>
      <c r="CD66" s="1">
        <f t="shared" si="5"/>
        <v>24</v>
      </c>
      <c r="CE66" s="39">
        <v>1</v>
      </c>
      <c r="CF66" s="39">
        <v>1</v>
      </c>
      <c r="CG66" s="39">
        <v>0.89865640437364003</v>
      </c>
      <c r="CH66" s="39">
        <v>1</v>
      </c>
      <c r="CI66" s="39">
        <v>1</v>
      </c>
      <c r="CJ66" s="39">
        <v>0.80413841812477105</v>
      </c>
      <c r="CK66" s="39">
        <v>1</v>
      </c>
      <c r="CL66" s="39">
        <v>1</v>
      </c>
      <c r="CM66" s="39">
        <v>0.96404459442298696</v>
      </c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>
        <v>1</v>
      </c>
      <c r="DJ66" s="39">
        <v>1</v>
      </c>
      <c r="DK66" s="39">
        <v>1</v>
      </c>
      <c r="DL66" s="39">
        <v>1</v>
      </c>
      <c r="DM66" s="39">
        <v>1</v>
      </c>
      <c r="DN66" s="39">
        <v>0.94753454134534998</v>
      </c>
      <c r="DO66" s="39">
        <v>1</v>
      </c>
      <c r="DP66" s="39">
        <v>1</v>
      </c>
      <c r="DQ66" s="39">
        <v>1</v>
      </c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43"/>
      <c r="B67" s="5">
        <f>B66+1</f>
        <v>25</v>
      </c>
      <c r="C67" s="39">
        <v>0.92666666666666597</v>
      </c>
      <c r="D67" s="39">
        <v>0.52857142857142803</v>
      </c>
      <c r="E67" s="39"/>
      <c r="F67" s="39"/>
      <c r="G67" s="39">
        <v>0.94880952380952299</v>
      </c>
      <c r="H67" s="39">
        <v>0.65595238095238095</v>
      </c>
      <c r="I67" s="39">
        <v>1</v>
      </c>
      <c r="J67" s="39">
        <v>0.97559523809523796</v>
      </c>
      <c r="U67" s="1">
        <f t="shared" si="0"/>
        <v>25</v>
      </c>
      <c r="V67" s="39"/>
      <c r="W67" s="39"/>
      <c r="X67" s="39"/>
      <c r="Y67" s="39"/>
      <c r="Z67" s="39">
        <v>0.90833333333333299</v>
      </c>
      <c r="AA67" s="39">
        <v>0.5</v>
      </c>
      <c r="AB67" s="39"/>
      <c r="AC67" s="39"/>
      <c r="AL67" s="28"/>
      <c r="AO67" s="5">
        <f>AO66+1</f>
        <v>25</v>
      </c>
      <c r="AP67" s="39">
        <v>1</v>
      </c>
      <c r="AQ67" s="3"/>
      <c r="AR67" s="3"/>
      <c r="AS67" s="39"/>
      <c r="AT67" s="39">
        <v>1</v>
      </c>
      <c r="AU67" s="39"/>
      <c r="AV67" s="39">
        <v>1</v>
      </c>
      <c r="AW67" s="39"/>
      <c r="BH67" s="1">
        <f>BH66+1</f>
        <v>25</v>
      </c>
      <c r="BI67" s="39"/>
      <c r="BJ67" s="39"/>
      <c r="BK67" s="39"/>
      <c r="BL67" s="39"/>
      <c r="BM67" s="39">
        <v>1</v>
      </c>
      <c r="BN67" s="39"/>
      <c r="BO67" s="39"/>
      <c r="BP67" s="39"/>
      <c r="BY67" s="28"/>
      <c r="CC67" s="23"/>
      <c r="CD67" s="1">
        <f>CD66+1</f>
        <v>25</v>
      </c>
      <c r="CE67" s="39">
        <v>1</v>
      </c>
      <c r="CF67" s="39">
        <v>1</v>
      </c>
      <c r="CG67" s="39">
        <v>0.93675366061637699</v>
      </c>
      <c r="CH67" s="39">
        <v>1</v>
      </c>
      <c r="CI67" s="39">
        <v>1</v>
      </c>
      <c r="CJ67" s="39">
        <v>0.82578068168517804</v>
      </c>
      <c r="CK67" s="39">
        <v>1</v>
      </c>
      <c r="CL67" s="39">
        <v>1</v>
      </c>
      <c r="CM67" s="39">
        <v>0.97784865729227499</v>
      </c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>
        <v>1</v>
      </c>
      <c r="DJ67" s="39">
        <v>1</v>
      </c>
      <c r="DK67" s="39">
        <v>1</v>
      </c>
      <c r="DL67" s="39">
        <v>1</v>
      </c>
      <c r="DM67" s="39">
        <v>1</v>
      </c>
      <c r="DN67" s="39">
        <v>0.95858995005130698</v>
      </c>
      <c r="DO67" s="39">
        <v>1</v>
      </c>
      <c r="DP67" s="39">
        <v>1</v>
      </c>
      <c r="DQ67" s="39">
        <v>1</v>
      </c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43"/>
      <c r="B68" s="5">
        <f t="shared" si="2"/>
        <v>26</v>
      </c>
      <c r="C68" s="39">
        <v>0.93555555555555503</v>
      </c>
      <c r="D68" s="39">
        <v>0.57142857142857095</v>
      </c>
      <c r="E68" s="39"/>
      <c r="F68" s="39"/>
      <c r="G68" s="39">
        <v>0.974404761904761</v>
      </c>
      <c r="H68" s="39">
        <v>0.72857142857142798</v>
      </c>
      <c r="I68" s="39">
        <v>1</v>
      </c>
      <c r="J68" s="39">
        <v>1</v>
      </c>
      <c r="U68" s="1">
        <f t="shared" si="0"/>
        <v>26</v>
      </c>
      <c r="V68" s="39"/>
      <c r="W68" s="39"/>
      <c r="X68" s="39"/>
      <c r="Y68" s="39"/>
      <c r="Z68" s="39">
        <v>0.92559523809523803</v>
      </c>
      <c r="AA68" s="39">
        <v>0.53333333333333299</v>
      </c>
      <c r="AB68" s="39"/>
      <c r="AC68" s="39"/>
      <c r="AL68" s="28"/>
      <c r="AO68" s="5">
        <f t="shared" si="3"/>
        <v>26</v>
      </c>
      <c r="AP68" s="39">
        <v>1</v>
      </c>
      <c r="AQ68" s="3"/>
      <c r="AR68" s="3"/>
      <c r="AS68" s="39"/>
      <c r="AT68" s="39">
        <v>1</v>
      </c>
      <c r="AU68" s="39"/>
      <c r="AV68" s="39">
        <v>1</v>
      </c>
      <c r="AW68" s="39"/>
      <c r="BH68" s="1">
        <f t="shared" si="4"/>
        <v>26</v>
      </c>
      <c r="BI68" s="39"/>
      <c r="BJ68" s="39"/>
      <c r="BK68" s="39"/>
      <c r="BL68" s="39"/>
      <c r="BM68" s="39">
        <v>1</v>
      </c>
      <c r="BN68" s="39"/>
      <c r="BO68" s="39"/>
      <c r="BP68" s="39"/>
      <c r="BY68" s="28"/>
      <c r="CC68" s="23"/>
      <c r="CD68" s="1">
        <f t="shared" si="5"/>
        <v>26</v>
      </c>
      <c r="CE68" s="39">
        <v>1</v>
      </c>
      <c r="CF68" s="39">
        <v>1</v>
      </c>
      <c r="CG68" s="39">
        <v>0.95947937166193598</v>
      </c>
      <c r="CH68" s="39">
        <v>1</v>
      </c>
      <c r="CI68" s="39">
        <v>1</v>
      </c>
      <c r="CJ68" s="39">
        <v>0.84433542559432095</v>
      </c>
      <c r="CK68" s="39">
        <v>1</v>
      </c>
      <c r="CL68" s="39">
        <v>1</v>
      </c>
      <c r="CM68" s="39">
        <v>0.98722159050486602</v>
      </c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>
        <v>1</v>
      </c>
      <c r="DJ68" s="39">
        <v>1</v>
      </c>
      <c r="DK68" s="39">
        <v>1</v>
      </c>
      <c r="DL68" s="39">
        <v>1</v>
      </c>
      <c r="DM68" s="39">
        <v>1</v>
      </c>
      <c r="DN68" s="39">
        <v>0.96820831906407301</v>
      </c>
      <c r="DO68" s="39">
        <v>1</v>
      </c>
      <c r="DP68" s="39">
        <v>1</v>
      </c>
      <c r="DQ68" s="39">
        <v>1</v>
      </c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43"/>
      <c r="B69" s="5">
        <f t="shared" si="2"/>
        <v>27</v>
      </c>
      <c r="C69" s="39">
        <v>0.94158730158730097</v>
      </c>
      <c r="D69" s="39">
        <v>0.60634920634920597</v>
      </c>
      <c r="E69" s="39"/>
      <c r="F69" s="39"/>
      <c r="G69" s="39">
        <v>0.99583333333333302</v>
      </c>
      <c r="H69" s="39">
        <v>0.82857142857142796</v>
      </c>
      <c r="I69" s="39">
        <v>1</v>
      </c>
      <c r="J69" s="39">
        <v>1</v>
      </c>
      <c r="U69" s="1">
        <f t="shared" si="0"/>
        <v>27</v>
      </c>
      <c r="V69" s="39"/>
      <c r="W69" s="39"/>
      <c r="X69" s="39"/>
      <c r="Y69" s="39"/>
      <c r="Z69" s="39">
        <v>0.9375</v>
      </c>
      <c r="AA69" s="39">
        <v>0.58392857142857102</v>
      </c>
      <c r="AB69" s="39"/>
      <c r="AC69" s="39"/>
      <c r="AL69" s="28"/>
      <c r="AO69" s="5">
        <f t="shared" si="3"/>
        <v>27</v>
      </c>
      <c r="AP69" s="39">
        <v>1</v>
      </c>
      <c r="AQ69" s="3"/>
      <c r="AR69" s="3"/>
      <c r="AS69" s="39"/>
      <c r="AT69" s="39">
        <v>1</v>
      </c>
      <c r="AU69" s="39"/>
      <c r="AV69" s="39">
        <v>1</v>
      </c>
      <c r="AW69" s="39"/>
      <c r="BH69" s="1">
        <f t="shared" si="4"/>
        <v>27</v>
      </c>
      <c r="BI69" s="39"/>
      <c r="BJ69" s="39"/>
      <c r="BK69" s="39"/>
      <c r="BL69" s="39"/>
      <c r="BM69" s="39">
        <v>1</v>
      </c>
      <c r="BN69" s="39"/>
      <c r="BO69" s="39"/>
      <c r="BP69" s="39"/>
      <c r="BY69" s="28"/>
      <c r="CC69" s="23"/>
      <c r="CD69" s="1">
        <f t="shared" si="5"/>
        <v>27</v>
      </c>
      <c r="CE69" s="39">
        <v>1</v>
      </c>
      <c r="CF69" s="39">
        <v>1</v>
      </c>
      <c r="CG69" s="39">
        <v>0.97509154374900397</v>
      </c>
      <c r="CH69" s="39">
        <v>1</v>
      </c>
      <c r="CI69" s="39">
        <v>1</v>
      </c>
      <c r="CJ69" s="39">
        <v>0.86400540898221301</v>
      </c>
      <c r="CK69" s="39">
        <v>1</v>
      </c>
      <c r="CL69" s="39">
        <v>1</v>
      </c>
      <c r="CM69" s="39">
        <v>0.99334376542612302</v>
      </c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>
        <v>1</v>
      </c>
      <c r="DJ69" s="39">
        <v>1</v>
      </c>
      <c r="DK69" s="39">
        <v>1</v>
      </c>
      <c r="DL69" s="39">
        <v>1</v>
      </c>
      <c r="DM69" s="39">
        <v>1</v>
      </c>
      <c r="DN69" s="39">
        <v>0.97496367865407396</v>
      </c>
      <c r="DO69" s="39">
        <v>1</v>
      </c>
      <c r="DP69" s="39">
        <v>1</v>
      </c>
      <c r="DQ69" s="39">
        <v>1</v>
      </c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43"/>
      <c r="B70" s="5">
        <f t="shared" si="2"/>
        <v>28</v>
      </c>
      <c r="C70" s="39">
        <v>0.97047619047619005</v>
      </c>
      <c r="D70" s="39">
        <v>0.67111111111111099</v>
      </c>
      <c r="E70" s="39"/>
      <c r="F70" s="39"/>
      <c r="G70" s="39">
        <v>1</v>
      </c>
      <c r="H70" s="39">
        <v>0.92321428571428499</v>
      </c>
      <c r="I70" s="39">
        <v>1</v>
      </c>
      <c r="J70" s="39">
        <v>1</v>
      </c>
      <c r="U70" s="1">
        <f t="shared" si="0"/>
        <v>28</v>
      </c>
      <c r="V70" s="39"/>
      <c r="W70" s="39"/>
      <c r="X70" s="39"/>
      <c r="Y70" s="39"/>
      <c r="Z70" s="39">
        <v>0.95178571428571401</v>
      </c>
      <c r="AA70" s="39">
        <v>0.65238095238095195</v>
      </c>
      <c r="AB70" s="39"/>
      <c r="AC70" s="39"/>
      <c r="AL70" s="28"/>
      <c r="AO70" s="5">
        <f t="shared" si="3"/>
        <v>28</v>
      </c>
      <c r="AP70" s="39">
        <v>1</v>
      </c>
      <c r="AQ70" s="3"/>
      <c r="AR70" s="3"/>
      <c r="AS70" s="39"/>
      <c r="AT70" s="39">
        <v>1</v>
      </c>
      <c r="AU70" s="39"/>
      <c r="AV70" s="39">
        <v>1</v>
      </c>
      <c r="AW70" s="39"/>
      <c r="BH70" s="1">
        <f t="shared" si="4"/>
        <v>28</v>
      </c>
      <c r="BI70" s="39"/>
      <c r="BJ70" s="39"/>
      <c r="BK70" s="39"/>
      <c r="BL70" s="39"/>
      <c r="BM70" s="39">
        <v>1</v>
      </c>
      <c r="BN70" s="39"/>
      <c r="BO70" s="39"/>
      <c r="BP70" s="39"/>
      <c r="BY70" s="28"/>
      <c r="CC70" s="23"/>
      <c r="CD70" s="1">
        <f t="shared" si="5"/>
        <v>28</v>
      </c>
      <c r="CE70" s="39">
        <v>1</v>
      </c>
      <c r="CF70" s="39">
        <v>1</v>
      </c>
      <c r="CG70" s="39">
        <v>0.98535962992508896</v>
      </c>
      <c r="CH70" s="39">
        <v>1</v>
      </c>
      <c r="CI70" s="39">
        <v>1</v>
      </c>
      <c r="CJ70" s="39">
        <v>0.88459907605443699</v>
      </c>
      <c r="CK70" s="39">
        <v>1</v>
      </c>
      <c r="CL70" s="39">
        <v>1</v>
      </c>
      <c r="CM70" s="39">
        <v>0.99718035423359397</v>
      </c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>
        <v>1</v>
      </c>
      <c r="DJ70" s="39">
        <v>1</v>
      </c>
      <c r="DK70" s="39">
        <v>1</v>
      </c>
      <c r="DL70" s="39">
        <v>1</v>
      </c>
      <c r="DM70" s="39">
        <v>1</v>
      </c>
      <c r="DN70" s="39">
        <v>0.98255258713768701</v>
      </c>
      <c r="DO70" s="39">
        <v>1</v>
      </c>
      <c r="DP70" s="39">
        <v>1</v>
      </c>
      <c r="DQ70" s="39">
        <v>1</v>
      </c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43"/>
      <c r="B71" s="5">
        <f t="shared" si="2"/>
        <v>29</v>
      </c>
      <c r="C71" s="39">
        <v>0.98984126984126897</v>
      </c>
      <c r="D71" s="39">
        <v>0.77714285714285702</v>
      </c>
      <c r="E71" s="39"/>
      <c r="F71" s="39"/>
      <c r="G71" s="39">
        <v>1</v>
      </c>
      <c r="H71" s="39">
        <v>0.96488095238095195</v>
      </c>
      <c r="I71" s="39">
        <v>1</v>
      </c>
      <c r="J71" s="39">
        <v>1</v>
      </c>
      <c r="U71" s="1">
        <f t="shared" si="0"/>
        <v>29</v>
      </c>
      <c r="V71" s="39"/>
      <c r="W71" s="39"/>
      <c r="X71" s="39"/>
      <c r="Y71" s="39"/>
      <c r="Z71" s="39">
        <v>0.96666666666666601</v>
      </c>
      <c r="AA71" s="39">
        <v>0.73988095238095197</v>
      </c>
      <c r="AB71" s="39"/>
      <c r="AC71" s="39"/>
      <c r="AL71" s="28"/>
      <c r="AO71" s="5">
        <f t="shared" si="3"/>
        <v>29</v>
      </c>
      <c r="AP71" s="39">
        <v>1</v>
      </c>
      <c r="AQ71" s="3"/>
      <c r="AR71" s="3"/>
      <c r="AS71" s="39"/>
      <c r="AT71" s="39">
        <v>1</v>
      </c>
      <c r="AU71" s="39"/>
      <c r="AV71" s="39">
        <v>1</v>
      </c>
      <c r="AW71" s="39"/>
      <c r="BH71" s="1">
        <f t="shared" si="4"/>
        <v>29</v>
      </c>
      <c r="BI71" s="39"/>
      <c r="BJ71" s="39"/>
      <c r="BK71" s="39"/>
      <c r="BL71" s="39"/>
      <c r="BM71" s="39">
        <v>1</v>
      </c>
      <c r="BN71" s="39"/>
      <c r="BO71" s="39"/>
      <c r="BP71" s="39"/>
      <c r="BY71" s="28"/>
      <c r="CC71" s="23"/>
      <c r="CD71" s="1">
        <f t="shared" si="5"/>
        <v>29</v>
      </c>
      <c r="CE71" s="39">
        <v>1</v>
      </c>
      <c r="CF71" s="39">
        <v>1</v>
      </c>
      <c r="CG71" s="39">
        <v>0.99326162119597095</v>
      </c>
      <c r="CH71" s="39">
        <v>1</v>
      </c>
      <c r="CI71" s="39">
        <v>1</v>
      </c>
      <c r="CJ71" s="39">
        <v>0.90536373728007402</v>
      </c>
      <c r="CK71" s="39">
        <v>1</v>
      </c>
      <c r="CL71" s="39">
        <v>1</v>
      </c>
      <c r="CM71" s="39">
        <v>0.99836701047905796</v>
      </c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>
        <v>1</v>
      </c>
      <c r="DJ71" s="39">
        <v>1</v>
      </c>
      <c r="DK71" s="39">
        <v>1</v>
      </c>
      <c r="DL71" s="39">
        <v>1</v>
      </c>
      <c r="DM71" s="39">
        <v>1</v>
      </c>
      <c r="DN71" s="39">
        <v>0.98910301571022996</v>
      </c>
      <c r="DO71" s="39">
        <v>1</v>
      </c>
      <c r="DP71" s="39">
        <v>1</v>
      </c>
      <c r="DQ71" s="39">
        <v>1</v>
      </c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43"/>
      <c r="B72" s="5">
        <f t="shared" si="2"/>
        <v>30</v>
      </c>
      <c r="C72" s="39">
        <v>0.99904761904761896</v>
      </c>
      <c r="D72" s="39">
        <v>0.88253968253968196</v>
      </c>
      <c r="E72" s="39"/>
      <c r="F72" s="39"/>
      <c r="G72" s="39">
        <v>1</v>
      </c>
      <c r="H72" s="39">
        <v>0.99345238095238098</v>
      </c>
      <c r="I72" s="39">
        <v>1</v>
      </c>
      <c r="J72" s="39">
        <v>1</v>
      </c>
      <c r="U72" s="1">
        <f t="shared" si="0"/>
        <v>30</v>
      </c>
      <c r="V72" s="39"/>
      <c r="W72" s="39"/>
      <c r="X72" s="39"/>
      <c r="Y72" s="39"/>
      <c r="Z72" s="39">
        <v>0.98690476190476195</v>
      </c>
      <c r="AA72" s="39">
        <v>0.830952380952381</v>
      </c>
      <c r="AB72" s="39"/>
      <c r="AC72" s="39"/>
      <c r="AL72" s="28"/>
      <c r="AO72" s="5">
        <f t="shared" si="3"/>
        <v>30</v>
      </c>
      <c r="AP72" s="39">
        <v>1</v>
      </c>
      <c r="AQ72" s="3"/>
      <c r="AR72" s="3"/>
      <c r="AS72" s="39"/>
      <c r="AT72" s="39">
        <v>1</v>
      </c>
      <c r="AU72" s="39"/>
      <c r="AV72" s="39">
        <v>1</v>
      </c>
      <c r="AW72" s="39"/>
      <c r="BH72" s="1">
        <f t="shared" si="4"/>
        <v>30</v>
      </c>
      <c r="BI72" s="39"/>
      <c r="BJ72" s="39"/>
      <c r="BK72" s="39"/>
      <c r="BL72" s="39"/>
      <c r="BM72" s="39">
        <v>1</v>
      </c>
      <c r="BN72" s="39"/>
      <c r="BO72" s="39"/>
      <c r="BP72" s="39"/>
      <c r="BY72" s="28"/>
      <c r="CC72" s="23"/>
      <c r="CD72" s="1">
        <f t="shared" si="5"/>
        <v>30</v>
      </c>
      <c r="CE72" s="39">
        <v>1</v>
      </c>
      <c r="CF72" s="39">
        <v>1</v>
      </c>
      <c r="CG72" s="39">
        <v>0.99741903524772801</v>
      </c>
      <c r="CH72" s="39">
        <v>1</v>
      </c>
      <c r="CI72" s="39">
        <v>1</v>
      </c>
      <c r="CJ72" s="39">
        <v>0.92528538907520697</v>
      </c>
      <c r="CK72" s="39">
        <v>1</v>
      </c>
      <c r="CL72" s="39">
        <v>1</v>
      </c>
      <c r="CM72" s="39">
        <v>0.99900356164835202</v>
      </c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>
        <v>1</v>
      </c>
      <c r="DJ72" s="39">
        <v>1</v>
      </c>
      <c r="DK72" s="39">
        <v>1</v>
      </c>
      <c r="DL72" s="39">
        <v>1</v>
      </c>
      <c r="DM72" s="39">
        <v>1</v>
      </c>
      <c r="DN72" s="39">
        <v>0.99254021777532297</v>
      </c>
      <c r="DO72" s="39">
        <v>1</v>
      </c>
      <c r="DP72" s="39">
        <v>1</v>
      </c>
      <c r="DQ72" s="39">
        <v>1</v>
      </c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43"/>
      <c r="B73" s="5">
        <f t="shared" si="2"/>
        <v>31</v>
      </c>
      <c r="C73" s="39">
        <v>1</v>
      </c>
      <c r="D73" s="39">
        <v>0.96476190476190404</v>
      </c>
      <c r="E73" s="39"/>
      <c r="F73" s="39"/>
      <c r="G73" s="39">
        <v>1</v>
      </c>
      <c r="H73" s="39">
        <v>1</v>
      </c>
      <c r="I73" s="39">
        <v>1</v>
      </c>
      <c r="J73" s="39">
        <v>1</v>
      </c>
      <c r="U73" s="1">
        <f t="shared" si="0"/>
        <v>31</v>
      </c>
      <c r="V73" s="39"/>
      <c r="W73" s="39"/>
      <c r="X73" s="39"/>
      <c r="Y73" s="39"/>
      <c r="Z73" s="39">
        <v>0.99583333333333302</v>
      </c>
      <c r="AA73" s="39">
        <v>0.92619047619047601</v>
      </c>
      <c r="AB73" s="39"/>
      <c r="AC73" s="39"/>
      <c r="AL73" s="28"/>
      <c r="AO73" s="5">
        <f t="shared" si="3"/>
        <v>31</v>
      </c>
      <c r="AP73" s="39">
        <v>1</v>
      </c>
      <c r="AQ73" s="39"/>
      <c r="AR73" s="39"/>
      <c r="AS73" s="39"/>
      <c r="AT73" s="39">
        <v>1</v>
      </c>
      <c r="AU73" s="39"/>
      <c r="AV73" s="39">
        <v>1</v>
      </c>
      <c r="AW73" s="39"/>
      <c r="BH73" s="1">
        <f t="shared" si="4"/>
        <v>31</v>
      </c>
      <c r="BI73" s="39"/>
      <c r="BJ73" s="39"/>
      <c r="BK73" s="39"/>
      <c r="BL73" s="39"/>
      <c r="BM73" s="39">
        <v>1</v>
      </c>
      <c r="BN73" s="39"/>
      <c r="BO73" s="39"/>
      <c r="BP73" s="39"/>
      <c r="BY73" s="28"/>
      <c r="CC73" s="23"/>
      <c r="CD73" s="1">
        <f t="shared" si="5"/>
        <v>31</v>
      </c>
      <c r="CE73" s="39">
        <v>1</v>
      </c>
      <c r="CF73" s="39">
        <v>1</v>
      </c>
      <c r="CG73" s="39">
        <v>0.99936644692182897</v>
      </c>
      <c r="CH73" s="39">
        <v>1</v>
      </c>
      <c r="CI73" s="39">
        <v>1</v>
      </c>
      <c r="CJ73" s="39">
        <v>0.94077750970030305</v>
      </c>
      <c r="CK73" s="39">
        <v>1</v>
      </c>
      <c r="CL73" s="39">
        <v>1</v>
      </c>
      <c r="CM73" s="39">
        <v>0.99963820248604196</v>
      </c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>
        <v>1</v>
      </c>
      <c r="DJ73" s="39">
        <v>1</v>
      </c>
      <c r="DK73" s="39">
        <v>1</v>
      </c>
      <c r="DL73" s="39">
        <v>1</v>
      </c>
      <c r="DM73" s="39">
        <v>1</v>
      </c>
      <c r="DN73" s="39">
        <v>0.99506806618828203</v>
      </c>
      <c r="DO73" s="39">
        <v>1</v>
      </c>
      <c r="DP73" s="39">
        <v>1</v>
      </c>
      <c r="DQ73" s="39">
        <v>1</v>
      </c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43"/>
      <c r="B74" s="5">
        <f t="shared" si="2"/>
        <v>32</v>
      </c>
      <c r="C74" s="39">
        <v>1</v>
      </c>
      <c r="D74" s="39">
        <v>0.99269841269841197</v>
      </c>
      <c r="E74" s="39"/>
      <c r="F74" s="39"/>
      <c r="G74" s="39">
        <v>1</v>
      </c>
      <c r="H74" s="39">
        <v>1</v>
      </c>
      <c r="I74" s="39">
        <v>1</v>
      </c>
      <c r="J74" s="39">
        <v>1</v>
      </c>
      <c r="U74" s="1">
        <f t="shared" si="0"/>
        <v>32</v>
      </c>
      <c r="V74" s="39"/>
      <c r="W74" s="39"/>
      <c r="X74" s="39"/>
      <c r="Y74" s="39"/>
      <c r="Z74" s="39">
        <v>0.99880952380952304</v>
      </c>
      <c r="AA74" s="39">
        <v>0.97559523809523796</v>
      </c>
      <c r="AB74" s="39"/>
      <c r="AC74" s="39"/>
      <c r="AL74" s="28"/>
      <c r="AO74" s="5">
        <f t="shared" si="3"/>
        <v>32</v>
      </c>
      <c r="AP74" s="39">
        <v>1</v>
      </c>
      <c r="AQ74" s="39"/>
      <c r="AR74" s="39"/>
      <c r="AS74" s="39"/>
      <c r="AT74" s="39">
        <v>1</v>
      </c>
      <c r="AU74" s="39"/>
      <c r="AV74" s="39">
        <v>1</v>
      </c>
      <c r="AW74" s="39"/>
      <c r="BH74" s="1">
        <f t="shared" si="4"/>
        <v>32</v>
      </c>
      <c r="BI74" s="39"/>
      <c r="BJ74" s="39"/>
      <c r="BK74" s="39"/>
      <c r="BL74" s="39"/>
      <c r="BM74" s="39">
        <v>1</v>
      </c>
      <c r="BN74" s="39"/>
      <c r="BO74" s="39"/>
      <c r="BP74" s="39"/>
      <c r="BY74" s="28"/>
      <c r="CC74" s="23"/>
      <c r="CD74" s="1">
        <f t="shared" si="5"/>
        <v>32</v>
      </c>
      <c r="CE74" s="39">
        <v>1</v>
      </c>
      <c r="CF74" s="39">
        <v>1</v>
      </c>
      <c r="CG74" s="39">
        <v>0.99972871001874097</v>
      </c>
      <c r="CH74" s="39">
        <v>1</v>
      </c>
      <c r="CI74" s="39">
        <v>1</v>
      </c>
      <c r="CJ74" s="39">
        <v>0.95593612680633799</v>
      </c>
      <c r="CK74" s="39">
        <v>1</v>
      </c>
      <c r="CL74" s="39">
        <v>1</v>
      </c>
      <c r="CM74" s="39">
        <v>0.99981917876535298</v>
      </c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>
        <v>1</v>
      </c>
      <c r="DJ74" s="39">
        <v>1</v>
      </c>
      <c r="DK74" s="39">
        <v>1</v>
      </c>
      <c r="DL74" s="39">
        <v>1</v>
      </c>
      <c r="DM74" s="39">
        <v>1</v>
      </c>
      <c r="DN74" s="39">
        <v>0.99738225680920001</v>
      </c>
      <c r="DO74" s="39">
        <v>1</v>
      </c>
      <c r="DP74" s="39">
        <v>1</v>
      </c>
      <c r="DQ74" s="39">
        <v>1</v>
      </c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43"/>
      <c r="B75" s="5">
        <f t="shared" si="2"/>
        <v>33</v>
      </c>
      <c r="C75" s="39">
        <v>1</v>
      </c>
      <c r="D75" s="39">
        <v>0.997142857142857</v>
      </c>
      <c r="E75" s="39"/>
      <c r="F75" s="39"/>
      <c r="G75" s="39">
        <v>1</v>
      </c>
      <c r="H75" s="39">
        <v>1</v>
      </c>
      <c r="I75" s="39">
        <v>1</v>
      </c>
      <c r="J75" s="39">
        <v>1</v>
      </c>
      <c r="U75" s="1">
        <f t="shared" si="0"/>
        <v>33</v>
      </c>
      <c r="V75" s="39"/>
      <c r="W75" s="39"/>
      <c r="X75" s="39"/>
      <c r="Y75" s="39"/>
      <c r="Z75" s="39">
        <v>0.99880952380952304</v>
      </c>
      <c r="AA75" s="39">
        <v>0.99107142857142805</v>
      </c>
      <c r="AB75" s="39"/>
      <c r="AC75" s="39"/>
      <c r="AL75" s="28"/>
      <c r="AO75" s="5">
        <f t="shared" si="3"/>
        <v>33</v>
      </c>
      <c r="AP75" s="39">
        <v>1</v>
      </c>
      <c r="AQ75" s="39"/>
      <c r="AR75" s="39"/>
      <c r="AS75" s="39"/>
      <c r="AT75" s="39">
        <v>1</v>
      </c>
      <c r="AU75" s="39"/>
      <c r="AV75" s="39">
        <v>1</v>
      </c>
      <c r="AW75" s="39"/>
      <c r="BH75" s="1">
        <f t="shared" si="4"/>
        <v>33</v>
      </c>
      <c r="BI75" s="39"/>
      <c r="BJ75" s="39"/>
      <c r="BK75" s="39"/>
      <c r="BL75" s="39"/>
      <c r="BM75" s="39">
        <v>1</v>
      </c>
      <c r="BN75" s="39"/>
      <c r="BO75" s="39"/>
      <c r="BP75" s="39"/>
      <c r="BY75" s="28"/>
      <c r="CC75" s="23"/>
      <c r="CD75" s="1">
        <f t="shared" si="5"/>
        <v>33</v>
      </c>
      <c r="CE75" s="39">
        <v>1</v>
      </c>
      <c r="CF75" s="39">
        <v>1</v>
      </c>
      <c r="CG75" s="39">
        <v>0.99990960875080404</v>
      </c>
      <c r="CH75" s="39">
        <v>1</v>
      </c>
      <c r="CI75" s="39">
        <v>1</v>
      </c>
      <c r="CJ75" s="39">
        <v>0.96833289819944401</v>
      </c>
      <c r="CK75" s="39">
        <v>1</v>
      </c>
      <c r="CL75" s="39">
        <v>1</v>
      </c>
      <c r="CM75" s="39">
        <v>0.99990960875080404</v>
      </c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>
        <v>1</v>
      </c>
      <c r="DJ75" s="39">
        <v>1</v>
      </c>
      <c r="DK75" s="39">
        <v>1</v>
      </c>
      <c r="DL75" s="39">
        <v>1</v>
      </c>
      <c r="DM75" s="39">
        <v>1</v>
      </c>
      <c r="DN75" s="39">
        <v>0.999209909941428</v>
      </c>
      <c r="DO75" s="39">
        <v>1</v>
      </c>
      <c r="DP75" s="39">
        <v>1</v>
      </c>
      <c r="DQ75" s="39">
        <v>1</v>
      </c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43"/>
      <c r="B76" s="5">
        <f t="shared" si="2"/>
        <v>34</v>
      </c>
      <c r="C76" s="39">
        <v>1</v>
      </c>
      <c r="D76" s="39">
        <v>0.99936507936507901</v>
      </c>
      <c r="E76" s="39"/>
      <c r="F76" s="39"/>
      <c r="G76" s="39">
        <v>1</v>
      </c>
      <c r="H76" s="39">
        <v>1</v>
      </c>
      <c r="I76" s="39">
        <v>1</v>
      </c>
      <c r="J76" s="39">
        <v>1</v>
      </c>
      <c r="U76" s="1">
        <f t="shared" si="0"/>
        <v>34</v>
      </c>
      <c r="V76" s="39"/>
      <c r="W76" s="39"/>
      <c r="X76" s="39"/>
      <c r="Y76" s="39"/>
      <c r="Z76" s="39">
        <v>0.99940476190476102</v>
      </c>
      <c r="AA76" s="39">
        <v>0.99821428571428505</v>
      </c>
      <c r="AB76" s="39"/>
      <c r="AC76" s="39"/>
      <c r="AL76" s="28"/>
      <c r="AO76" s="5">
        <f t="shared" si="3"/>
        <v>34</v>
      </c>
      <c r="AP76" s="39">
        <v>1</v>
      </c>
      <c r="AQ76" s="39"/>
      <c r="AR76" s="39"/>
      <c r="AS76" s="39"/>
      <c r="AT76" s="39">
        <v>1</v>
      </c>
      <c r="AU76" s="39"/>
      <c r="AV76" s="39">
        <v>1</v>
      </c>
      <c r="AW76" s="39"/>
      <c r="BH76" s="1">
        <f t="shared" si="4"/>
        <v>34</v>
      </c>
      <c r="BI76" s="39"/>
      <c r="BJ76" s="39"/>
      <c r="BK76" s="39"/>
      <c r="BL76" s="39"/>
      <c r="BM76" s="39">
        <v>1</v>
      </c>
      <c r="BN76" s="39"/>
      <c r="BO76" s="39"/>
      <c r="BP76" s="39"/>
      <c r="BY76" s="28"/>
      <c r="CC76" s="23"/>
      <c r="CD76" s="1">
        <f t="shared" si="5"/>
        <v>34</v>
      </c>
      <c r="CE76" s="39">
        <v>1</v>
      </c>
      <c r="CF76" s="39">
        <v>1</v>
      </c>
      <c r="CG76" s="39">
        <v>1</v>
      </c>
      <c r="CH76" s="39">
        <v>1</v>
      </c>
      <c r="CI76" s="39">
        <v>1</v>
      </c>
      <c r="CJ76" s="39">
        <v>0.97822607238121995</v>
      </c>
      <c r="CK76" s="39">
        <v>1</v>
      </c>
      <c r="CL76" s="39">
        <v>1</v>
      </c>
      <c r="CM76" s="39">
        <v>1</v>
      </c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>
        <v>1</v>
      </c>
      <c r="DJ76" s="39">
        <v>1</v>
      </c>
      <c r="DK76" s="39">
        <v>1</v>
      </c>
      <c r="DL76" s="39">
        <v>1</v>
      </c>
      <c r="DM76" s="39">
        <v>1</v>
      </c>
      <c r="DN76" s="39">
        <v>0.99990956382608498</v>
      </c>
      <c r="DO76" s="39">
        <v>1</v>
      </c>
      <c r="DP76" s="39">
        <v>1</v>
      </c>
      <c r="DQ76" s="39">
        <v>1</v>
      </c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43"/>
      <c r="B77" s="5">
        <f t="shared" si="2"/>
        <v>35</v>
      </c>
      <c r="C77" s="39">
        <v>1</v>
      </c>
      <c r="D77" s="39">
        <v>1</v>
      </c>
      <c r="E77" s="39"/>
      <c r="F77" s="39"/>
      <c r="G77" s="39">
        <v>1</v>
      </c>
      <c r="H77" s="39">
        <v>1</v>
      </c>
      <c r="I77" s="39">
        <v>1</v>
      </c>
      <c r="J77" s="39">
        <v>1</v>
      </c>
      <c r="U77" s="1">
        <f t="shared" si="0"/>
        <v>35</v>
      </c>
      <c r="V77" s="39"/>
      <c r="W77" s="39"/>
      <c r="X77" s="39"/>
      <c r="Y77" s="39"/>
      <c r="Z77" s="39">
        <v>1</v>
      </c>
      <c r="AA77" s="39">
        <v>0.99880952380952304</v>
      </c>
      <c r="AB77" s="39"/>
      <c r="AC77" s="39"/>
      <c r="AL77" s="28"/>
      <c r="AO77" s="5">
        <f t="shared" si="3"/>
        <v>35</v>
      </c>
      <c r="AP77" s="39">
        <v>1</v>
      </c>
      <c r="AQ77" s="39"/>
      <c r="AR77" s="39"/>
      <c r="AS77" s="39"/>
      <c r="AT77" s="39">
        <v>1</v>
      </c>
      <c r="AU77" s="39"/>
      <c r="AV77" s="39">
        <v>1</v>
      </c>
      <c r="AW77" s="39"/>
      <c r="BH77" s="1">
        <f t="shared" si="4"/>
        <v>35</v>
      </c>
      <c r="BI77" s="39"/>
      <c r="BJ77" s="39"/>
      <c r="BK77" s="39"/>
      <c r="BL77" s="39"/>
      <c r="BM77" s="39">
        <v>1</v>
      </c>
      <c r="BN77" s="39"/>
      <c r="BO77" s="39"/>
      <c r="BP77" s="39"/>
      <c r="BY77" s="28"/>
      <c r="CC77" s="23"/>
      <c r="CD77" s="1">
        <f t="shared" si="5"/>
        <v>35</v>
      </c>
      <c r="CE77" s="39">
        <v>1</v>
      </c>
      <c r="CF77" s="39">
        <v>1</v>
      </c>
      <c r="CG77" s="39">
        <v>1</v>
      </c>
      <c r="CH77" s="39">
        <v>1</v>
      </c>
      <c r="CI77" s="39">
        <v>1</v>
      </c>
      <c r="CJ77" s="39">
        <v>0.98562116526153598</v>
      </c>
      <c r="CK77" s="39">
        <v>1</v>
      </c>
      <c r="CL77" s="39">
        <v>1</v>
      </c>
      <c r="CM77" s="39">
        <v>1</v>
      </c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>
        <v>1</v>
      </c>
      <c r="DJ77" s="39">
        <v>1</v>
      </c>
      <c r="DK77" s="39">
        <v>1</v>
      </c>
      <c r="DL77" s="39">
        <v>1</v>
      </c>
      <c r="DM77" s="39">
        <v>1</v>
      </c>
      <c r="DN77" s="39">
        <v>0.99990956382608498</v>
      </c>
      <c r="DO77" s="39">
        <v>1</v>
      </c>
      <c r="DP77" s="39">
        <v>1</v>
      </c>
      <c r="DQ77" s="39">
        <v>1</v>
      </c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43"/>
      <c r="B78" s="5">
        <f t="shared" si="2"/>
        <v>36</v>
      </c>
      <c r="C78" s="39">
        <v>1</v>
      </c>
      <c r="D78" s="39">
        <v>1</v>
      </c>
      <c r="E78" s="39"/>
      <c r="F78" s="39"/>
      <c r="G78" s="39">
        <v>1</v>
      </c>
      <c r="H78" s="39">
        <v>1</v>
      </c>
      <c r="I78" s="39">
        <v>1</v>
      </c>
      <c r="J78" s="39">
        <v>1</v>
      </c>
      <c r="U78" s="1">
        <f t="shared" si="0"/>
        <v>36</v>
      </c>
      <c r="V78" s="39"/>
      <c r="W78" s="39"/>
      <c r="X78" s="39"/>
      <c r="Y78" s="39"/>
      <c r="Z78" s="39">
        <v>1</v>
      </c>
      <c r="AA78" s="39">
        <v>0.99940476190476102</v>
      </c>
      <c r="AB78" s="39"/>
      <c r="AC78" s="39"/>
      <c r="AL78" s="28"/>
      <c r="AO78" s="5">
        <f t="shared" si="3"/>
        <v>36</v>
      </c>
      <c r="AP78" s="39">
        <v>1</v>
      </c>
      <c r="AQ78" s="39"/>
      <c r="AR78" s="39"/>
      <c r="AS78" s="39"/>
      <c r="AT78" s="39">
        <v>1</v>
      </c>
      <c r="AU78" s="39"/>
      <c r="AV78" s="39">
        <v>1</v>
      </c>
      <c r="AW78" s="39"/>
      <c r="BH78" s="1">
        <f t="shared" si="4"/>
        <v>36</v>
      </c>
      <c r="BI78" s="39"/>
      <c r="BJ78" s="39"/>
      <c r="BK78" s="39"/>
      <c r="BL78" s="39"/>
      <c r="BM78" s="39">
        <v>1</v>
      </c>
      <c r="BN78" s="39"/>
      <c r="BO78" s="39"/>
      <c r="BP78" s="39"/>
      <c r="BY78" s="28"/>
      <c r="CC78" s="23"/>
      <c r="CD78" s="1">
        <f t="shared" si="5"/>
        <v>36</v>
      </c>
      <c r="CE78" s="39">
        <v>1</v>
      </c>
      <c r="CF78" s="39">
        <v>1</v>
      </c>
      <c r="CG78" s="39">
        <v>1</v>
      </c>
      <c r="CH78" s="39">
        <v>1</v>
      </c>
      <c r="CI78" s="39">
        <v>1</v>
      </c>
      <c r="CJ78" s="39">
        <v>0.99044310467111196</v>
      </c>
      <c r="CK78" s="39">
        <v>1</v>
      </c>
      <c r="CL78" s="39">
        <v>1</v>
      </c>
      <c r="CM78" s="39">
        <v>1</v>
      </c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>
        <v>1</v>
      </c>
      <c r="DJ78" s="39">
        <v>1</v>
      </c>
      <c r="DK78" s="39">
        <v>1</v>
      </c>
      <c r="DL78" s="39">
        <v>1</v>
      </c>
      <c r="DM78" s="39">
        <v>1</v>
      </c>
      <c r="DN78" s="39">
        <v>0.99990956382608498</v>
      </c>
      <c r="DO78" s="39">
        <v>1</v>
      </c>
      <c r="DP78" s="39">
        <v>1</v>
      </c>
      <c r="DQ78" s="39">
        <v>1</v>
      </c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43"/>
      <c r="B79" s="5">
        <f t="shared" si="2"/>
        <v>37</v>
      </c>
      <c r="C79" s="39">
        <v>1</v>
      </c>
      <c r="D79" s="39">
        <v>1</v>
      </c>
      <c r="E79" s="39"/>
      <c r="F79" s="39"/>
      <c r="G79" s="39">
        <v>1</v>
      </c>
      <c r="H79" s="39">
        <v>1</v>
      </c>
      <c r="I79" s="39">
        <v>1</v>
      </c>
      <c r="J79" s="39">
        <v>1</v>
      </c>
      <c r="U79" s="1">
        <f t="shared" si="0"/>
        <v>37</v>
      </c>
      <c r="V79" s="39"/>
      <c r="W79" s="39"/>
      <c r="X79" s="39"/>
      <c r="Y79" s="39"/>
      <c r="Z79" s="39">
        <v>1</v>
      </c>
      <c r="AA79" s="39">
        <v>1</v>
      </c>
      <c r="AB79" s="39"/>
      <c r="AC79" s="39"/>
      <c r="AL79" s="28"/>
      <c r="AO79" s="5">
        <f t="shared" si="3"/>
        <v>37</v>
      </c>
      <c r="AP79" s="39">
        <v>1</v>
      </c>
      <c r="AQ79" s="39"/>
      <c r="AR79" s="39"/>
      <c r="AS79" s="39"/>
      <c r="AT79" s="39">
        <v>1</v>
      </c>
      <c r="AU79" s="39"/>
      <c r="AV79" s="39">
        <v>1</v>
      </c>
      <c r="AW79" s="39"/>
      <c r="BH79" s="1">
        <f t="shared" si="4"/>
        <v>37</v>
      </c>
      <c r="BI79" s="39"/>
      <c r="BJ79" s="39"/>
      <c r="BK79" s="39"/>
      <c r="BL79" s="39"/>
      <c r="BM79" s="39">
        <v>1</v>
      </c>
      <c r="BN79" s="39"/>
      <c r="BO79" s="39"/>
      <c r="BP79" s="39"/>
      <c r="BY79" s="28"/>
      <c r="CC79" s="23"/>
      <c r="CD79" s="1">
        <f t="shared" si="5"/>
        <v>37</v>
      </c>
      <c r="CE79" s="39">
        <v>1</v>
      </c>
      <c r="CF79" s="39">
        <v>1</v>
      </c>
      <c r="CG79" s="39">
        <v>1</v>
      </c>
      <c r="CH79" s="39">
        <v>1</v>
      </c>
      <c r="CI79" s="39">
        <v>1</v>
      </c>
      <c r="CJ79" s="39">
        <v>0.994090620425225</v>
      </c>
      <c r="CK79" s="39">
        <v>1</v>
      </c>
      <c r="CL79" s="39">
        <v>1</v>
      </c>
      <c r="CM79" s="39">
        <v>1</v>
      </c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>
        <v>1</v>
      </c>
      <c r="DJ79" s="39">
        <v>1</v>
      </c>
      <c r="DK79" s="39">
        <v>1</v>
      </c>
      <c r="DL79" s="39">
        <v>1</v>
      </c>
      <c r="DM79" s="39">
        <v>1</v>
      </c>
      <c r="DN79" s="39">
        <v>1</v>
      </c>
      <c r="DO79" s="39">
        <v>1</v>
      </c>
      <c r="DP79" s="39">
        <v>1</v>
      </c>
      <c r="DQ79" s="39">
        <v>1</v>
      </c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43"/>
      <c r="B80" s="5">
        <f t="shared" si="2"/>
        <v>38</v>
      </c>
      <c r="C80" s="39">
        <v>1</v>
      </c>
      <c r="D80" s="39">
        <v>1</v>
      </c>
      <c r="E80" s="39"/>
      <c r="F80" s="39"/>
      <c r="G80" s="39">
        <v>1</v>
      </c>
      <c r="H80" s="39">
        <v>1</v>
      </c>
      <c r="I80" s="39">
        <v>1</v>
      </c>
      <c r="J80" s="39">
        <v>1</v>
      </c>
      <c r="U80" s="1">
        <f t="shared" si="0"/>
        <v>38</v>
      </c>
      <c r="V80" s="39"/>
      <c r="W80" s="39"/>
      <c r="X80" s="39"/>
      <c r="Y80" s="39"/>
      <c r="Z80" s="39">
        <v>1</v>
      </c>
      <c r="AA80" s="39">
        <v>1</v>
      </c>
      <c r="AB80" s="39"/>
      <c r="AC80" s="39"/>
      <c r="AL80" s="28"/>
      <c r="AO80" s="5">
        <f t="shared" si="3"/>
        <v>38</v>
      </c>
      <c r="AP80" s="39">
        <v>1</v>
      </c>
      <c r="AQ80" s="39"/>
      <c r="AR80" s="39"/>
      <c r="AS80" s="39"/>
      <c r="AT80" s="39">
        <v>1</v>
      </c>
      <c r="AU80" s="39"/>
      <c r="AV80" s="39">
        <v>1</v>
      </c>
      <c r="AW80" s="39"/>
      <c r="BH80" s="1">
        <f t="shared" si="4"/>
        <v>38</v>
      </c>
      <c r="BI80" s="39"/>
      <c r="BJ80" s="39"/>
      <c r="BK80" s="39"/>
      <c r="BL80" s="39"/>
      <c r="BM80" s="39">
        <v>1</v>
      </c>
      <c r="BN80" s="39"/>
      <c r="BO80" s="39"/>
      <c r="BP80" s="39"/>
      <c r="BY80" s="28"/>
      <c r="CC80" s="23"/>
      <c r="CD80" s="1">
        <f t="shared" si="5"/>
        <v>38</v>
      </c>
      <c r="CE80" s="39">
        <v>1</v>
      </c>
      <c r="CF80" s="39">
        <v>1</v>
      </c>
      <c r="CG80" s="39">
        <v>1</v>
      </c>
      <c r="CH80" s="39">
        <v>1</v>
      </c>
      <c r="CI80" s="39">
        <v>1</v>
      </c>
      <c r="CJ80" s="39">
        <v>0.99607412497010495</v>
      </c>
      <c r="CK80" s="39">
        <v>1</v>
      </c>
      <c r="CL80" s="39">
        <v>1</v>
      </c>
      <c r="CM80" s="39">
        <v>1</v>
      </c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>
        <v>1</v>
      </c>
      <c r="DJ80" s="39">
        <v>1</v>
      </c>
      <c r="DK80" s="39">
        <v>1</v>
      </c>
      <c r="DL80" s="39">
        <v>1</v>
      </c>
      <c r="DM80" s="39">
        <v>1</v>
      </c>
      <c r="DN80" s="39">
        <v>1</v>
      </c>
      <c r="DO80" s="39">
        <v>1</v>
      </c>
      <c r="DP80" s="39">
        <v>1</v>
      </c>
      <c r="DQ80" s="39">
        <v>1</v>
      </c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43"/>
      <c r="B81" s="5">
        <f t="shared" si="2"/>
        <v>39</v>
      </c>
      <c r="C81" s="39">
        <v>1</v>
      </c>
      <c r="D81" s="39">
        <v>1</v>
      </c>
      <c r="E81" s="39"/>
      <c r="F81" s="39"/>
      <c r="G81" s="39">
        <v>1</v>
      </c>
      <c r="H81" s="39">
        <v>1</v>
      </c>
      <c r="I81" s="39">
        <v>1</v>
      </c>
      <c r="J81" s="39">
        <v>1</v>
      </c>
      <c r="U81" s="1">
        <f t="shared" si="0"/>
        <v>39</v>
      </c>
      <c r="V81" s="39"/>
      <c r="W81" s="39"/>
      <c r="X81" s="39"/>
      <c r="Y81" s="39"/>
      <c r="Z81" s="39">
        <v>1</v>
      </c>
      <c r="AA81" s="39">
        <v>1</v>
      </c>
      <c r="AB81" s="39"/>
      <c r="AC81" s="39"/>
      <c r="AL81" s="28"/>
      <c r="AO81" s="5">
        <f t="shared" si="3"/>
        <v>39</v>
      </c>
      <c r="AP81" s="39">
        <v>1</v>
      </c>
      <c r="AQ81" s="39"/>
      <c r="AR81" s="39"/>
      <c r="AS81" s="39"/>
      <c r="AT81" s="39">
        <v>1</v>
      </c>
      <c r="AU81" s="39"/>
      <c r="AV81" s="39">
        <v>1</v>
      </c>
      <c r="AW81" s="39"/>
      <c r="BH81" s="1">
        <f t="shared" si="4"/>
        <v>39</v>
      </c>
      <c r="BI81" s="39"/>
      <c r="BJ81" s="39"/>
      <c r="BK81" s="39"/>
      <c r="BL81" s="39"/>
      <c r="BM81" s="39">
        <v>1</v>
      </c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>
        <v>1</v>
      </c>
      <c r="CI81" s="39">
        <v>1</v>
      </c>
      <c r="CJ81" s="39">
        <v>0.99753640294838897</v>
      </c>
      <c r="CK81" s="39">
        <v>1</v>
      </c>
      <c r="CL81" s="39">
        <v>1</v>
      </c>
      <c r="CM81" s="39">
        <v>1</v>
      </c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>
        <v>1</v>
      </c>
      <c r="DM81" s="39">
        <v>1</v>
      </c>
      <c r="DN81" s="39">
        <v>1</v>
      </c>
      <c r="DO81" s="39">
        <v>1</v>
      </c>
      <c r="DP81" s="39">
        <v>1</v>
      </c>
      <c r="DQ81" s="39">
        <v>1</v>
      </c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5" customHeight="1" thickBot="1">
      <c r="A82" s="143"/>
      <c r="B82" s="65">
        <f t="shared" si="2"/>
        <v>40</v>
      </c>
      <c r="C82" s="39">
        <v>1</v>
      </c>
      <c r="D82" s="39">
        <v>1</v>
      </c>
      <c r="E82" s="61"/>
      <c r="F82" s="39"/>
      <c r="G82" s="61">
        <v>1</v>
      </c>
      <c r="H82" s="39">
        <v>1</v>
      </c>
      <c r="I82" s="61">
        <v>1</v>
      </c>
      <c r="J82" s="39">
        <v>1</v>
      </c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39">
        <v>1</v>
      </c>
      <c r="AQ82" s="61"/>
      <c r="AR82" s="61"/>
      <c r="AS82" s="61"/>
      <c r="AT82" s="39">
        <v>1</v>
      </c>
      <c r="AU82" s="61"/>
      <c r="AV82" s="61">
        <v>1</v>
      </c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39">
        <v>1</v>
      </c>
      <c r="CL82" s="39">
        <v>1</v>
      </c>
      <c r="CM82" s="39">
        <v>1</v>
      </c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39">
        <v>1</v>
      </c>
      <c r="DP82" s="39">
        <v>1</v>
      </c>
      <c r="DQ82" s="39">
        <v>1</v>
      </c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83"/>
  <sheetViews>
    <sheetView zoomScale="55" zoomScaleNormal="55" workbookViewId="0">
      <selection activeCell="FF45" sqref="FF45"/>
    </sheetView>
  </sheetViews>
  <sheetFormatPr defaultColWidth="8.81640625" defaultRowHeight="14.5"/>
  <cols>
    <col min="1" max="1" width="18.36328125" customWidth="1"/>
    <col min="3" max="4" width="11.36328125" bestFit="1" customWidth="1"/>
    <col min="5" max="5" width="12.36328125" bestFit="1" customWidth="1"/>
    <col min="6" max="6" width="11.08984375" bestFit="1" customWidth="1"/>
    <col min="7" max="7" width="12.36328125" bestFit="1" customWidth="1"/>
    <col min="8" max="8" width="11.08984375" bestFit="1" customWidth="1"/>
    <col min="9" max="18" width="11.36328125" customWidth="1"/>
    <col min="22" max="23" width="11.36328125" bestFit="1" customWidth="1"/>
    <col min="24" max="24" width="12.36328125" bestFit="1" customWidth="1"/>
    <col min="25" max="25" width="11.08984375" bestFit="1" customWidth="1"/>
    <col min="26" max="26" width="12.36328125" bestFit="1" customWidth="1"/>
    <col min="27" max="27" width="11.08984375" bestFit="1" customWidth="1"/>
    <col min="28" max="37" width="11.36328125" customWidth="1"/>
    <col min="42" max="43" width="11.36328125" bestFit="1" customWidth="1"/>
    <col min="44" max="44" width="12.36328125" bestFit="1" customWidth="1"/>
    <col min="45" max="45" width="11.08984375" bestFit="1" customWidth="1"/>
    <col min="46" max="46" width="12.36328125" bestFit="1" customWidth="1"/>
    <col min="47" max="47" width="11.08984375" bestFit="1" customWidth="1"/>
    <col min="48" max="57" width="11.36328125" customWidth="1"/>
    <col min="61" max="62" width="11.36328125" bestFit="1" customWidth="1"/>
    <col min="63" max="63" width="12.36328125" bestFit="1" customWidth="1"/>
    <col min="64" max="64" width="11.08984375" bestFit="1" customWidth="1"/>
    <col min="65" max="65" width="12.36328125" bestFit="1" customWidth="1"/>
    <col min="66" max="66" width="11.08984375" bestFit="1" customWidth="1"/>
    <col min="67" max="76" width="11.36328125" customWidth="1"/>
    <col min="83" max="94" width="12.36328125" customWidth="1"/>
    <col min="97" max="108" width="12.36328125" customWidth="1"/>
    <col min="113" max="124" width="11.08984375" customWidth="1"/>
    <col min="128" max="139" width="11.08984375" customWidth="1"/>
    <col min="141" max="141" width="16.36328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6" t="s">
        <v>65</v>
      </c>
    </row>
    <row r="3" spans="1:165" ht="15" thickBot="1"/>
    <row r="4" spans="1:165" ht="15" thickBot="1">
      <c r="A4" s="143" t="str">
        <f>'Channel Model Configurations'!B2</f>
        <v>TR 38.753 CDLC framework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26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Nokia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Nokia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Nokia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Nokia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Nokia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Nokia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Nokia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Nokia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Nokia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Nokia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0" t="s">
        <v>33</v>
      </c>
      <c r="D35" s="152"/>
      <c r="E35" s="153" t="s">
        <v>53</v>
      </c>
      <c r="F35" s="152"/>
      <c r="G35" s="150" t="s">
        <v>33</v>
      </c>
      <c r="H35" s="152"/>
      <c r="I35" s="153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0" t="s">
        <v>33</v>
      </c>
      <c r="AQ35" s="152"/>
      <c r="AR35" s="153" t="s">
        <v>34</v>
      </c>
      <c r="AS35" s="152"/>
      <c r="AT35" s="150" t="s">
        <v>33</v>
      </c>
      <c r="AU35" s="152"/>
      <c r="AV35" s="153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50" t="s">
        <v>36</v>
      </c>
      <c r="CG35" s="151"/>
      <c r="CH35" s="56" t="s">
        <v>35</v>
      </c>
      <c r="CI35" s="150" t="s">
        <v>36</v>
      </c>
      <c r="CJ35" s="151"/>
      <c r="CK35" s="56" t="s">
        <v>35</v>
      </c>
      <c r="CL35" s="150" t="s">
        <v>36</v>
      </c>
      <c r="CM35" s="151"/>
      <c r="CR35" s="12" t="s">
        <v>32</v>
      </c>
      <c r="CS35" s="56" t="s">
        <v>35</v>
      </c>
      <c r="CT35" s="150" t="s">
        <v>36</v>
      </c>
      <c r="CU35" s="151"/>
      <c r="CV35" s="56" t="s">
        <v>35</v>
      </c>
      <c r="CW35" s="150" t="s">
        <v>36</v>
      </c>
      <c r="CX35" s="151"/>
      <c r="CY35" s="56" t="s">
        <v>35</v>
      </c>
      <c r="CZ35" s="150" t="s">
        <v>36</v>
      </c>
      <c r="DA35" s="151"/>
      <c r="DE35" s="28"/>
      <c r="DG35" s="23"/>
      <c r="DH35" s="12" t="s">
        <v>32</v>
      </c>
      <c r="DI35" s="56" t="s">
        <v>35</v>
      </c>
      <c r="DJ35" s="140" t="s">
        <v>36</v>
      </c>
      <c r="DK35" s="141"/>
      <c r="DL35" s="56" t="s">
        <v>35</v>
      </c>
      <c r="DM35" s="140" t="s">
        <v>36</v>
      </c>
      <c r="DN35" s="141"/>
      <c r="DO35" s="56" t="s">
        <v>35</v>
      </c>
      <c r="DP35" s="140" t="s">
        <v>36</v>
      </c>
      <c r="DQ35" s="141"/>
      <c r="DW35" s="12" t="s">
        <v>32</v>
      </c>
      <c r="DX35" s="56" t="s">
        <v>35</v>
      </c>
      <c r="DY35" s="140" t="s">
        <v>36</v>
      </c>
      <c r="DZ35" s="141"/>
      <c r="EA35" s="56" t="s">
        <v>35</v>
      </c>
      <c r="EB35" s="140" t="s">
        <v>36</v>
      </c>
      <c r="EC35" s="141"/>
      <c r="ED35" s="56" t="s">
        <v>35</v>
      </c>
      <c r="EE35" s="140" t="s">
        <v>36</v>
      </c>
      <c r="EF35" s="141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43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43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2"/>
      <c r="AR37" s="3"/>
      <c r="AS37" s="39"/>
      <c r="AT37" s="39">
        <v>0</v>
      </c>
      <c r="AU37" s="39"/>
      <c r="AV37" s="39">
        <v>0</v>
      </c>
      <c r="AW37" s="39"/>
      <c r="BH37" s="1">
        <v>-5</v>
      </c>
      <c r="BI37" s="39"/>
      <c r="BJ37" s="39"/>
      <c r="BK37" s="39"/>
      <c r="BL37" s="39"/>
      <c r="BM37" s="39">
        <v>0</v>
      </c>
      <c r="BN37" s="39"/>
      <c r="BO37" s="39">
        <v>0</v>
      </c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>
        <v>0</v>
      </c>
      <c r="CL37" s="39">
        <v>0</v>
      </c>
      <c r="CM37" s="39">
        <v>0</v>
      </c>
      <c r="CR37" s="1">
        <v>-5</v>
      </c>
      <c r="CS37" s="39"/>
      <c r="CT37" s="39"/>
      <c r="CU37" s="39"/>
      <c r="CV37" s="39"/>
      <c r="CW37" s="39"/>
      <c r="CX37" s="39"/>
      <c r="CY37" s="39">
        <v>0</v>
      </c>
      <c r="CZ37" s="39">
        <v>0</v>
      </c>
      <c r="DA37" s="39">
        <v>0</v>
      </c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>
        <v>0.1399</v>
      </c>
      <c r="DP37" s="39">
        <v>0.16969999999999999</v>
      </c>
      <c r="DQ37" s="39">
        <v>9.1999999999999998E-3</v>
      </c>
      <c r="DW37" s="1">
        <v>-5</v>
      </c>
      <c r="DX37" s="39"/>
      <c r="DY37" s="39"/>
      <c r="DZ37" s="39"/>
      <c r="EA37" s="39"/>
      <c r="EB37" s="39"/>
      <c r="EC37" s="39"/>
      <c r="ED37" s="39">
        <v>2.35E-2</v>
      </c>
      <c r="EE37" s="39">
        <v>6.2899999999999998E-2</v>
      </c>
      <c r="EF37" s="39">
        <v>1.6000000000000001E-3</v>
      </c>
      <c r="EJ37" s="28"/>
      <c r="EL37" s="23"/>
      <c r="EM37" s="1">
        <v>-5</v>
      </c>
      <c r="EN37" s="43"/>
      <c r="EO37" s="43"/>
      <c r="EP37" s="39">
        <v>0</v>
      </c>
      <c r="EQ37" s="39">
        <v>0</v>
      </c>
      <c r="ER37" s="59"/>
      <c r="ES37" s="59"/>
      <c r="EV37" s="28"/>
      <c r="EY37" s="23"/>
      <c r="EZ37" s="1">
        <v>-5</v>
      </c>
      <c r="FA37" s="39"/>
      <c r="FB37" s="39"/>
      <c r="FC37" s="94">
        <v>0</v>
      </c>
      <c r="FD37" s="39">
        <v>0</v>
      </c>
      <c r="FI37" s="28"/>
    </row>
    <row r="38" spans="1:165">
      <c r="A38" s="143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2"/>
      <c r="AR38" s="3"/>
      <c r="AS38" s="39"/>
      <c r="AT38" s="39">
        <v>0</v>
      </c>
      <c r="AU38" s="39"/>
      <c r="AV38" s="39">
        <v>0</v>
      </c>
      <c r="AW38" s="39"/>
      <c r="BH38" s="1">
        <f>BH37+1</f>
        <v>-4</v>
      </c>
      <c r="BI38" s="39"/>
      <c r="BJ38" s="39"/>
      <c r="BK38" s="39"/>
      <c r="BL38" s="39"/>
      <c r="BM38" s="39">
        <v>0</v>
      </c>
      <c r="BN38" s="39"/>
      <c r="BO38" s="39">
        <v>0</v>
      </c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>
        <v>0</v>
      </c>
      <c r="CL38" s="39">
        <v>4.0000000000000002E-4</v>
      </c>
      <c r="CM38" s="39">
        <v>0</v>
      </c>
      <c r="CR38" s="1">
        <f>CR37+1</f>
        <v>-4</v>
      </c>
      <c r="CS38" s="39"/>
      <c r="CT38" s="39"/>
      <c r="CU38" s="39"/>
      <c r="CV38" s="39"/>
      <c r="CW38" s="39"/>
      <c r="CX38" s="39"/>
      <c r="CY38" s="39">
        <v>0</v>
      </c>
      <c r="CZ38" s="39">
        <v>1E-4</v>
      </c>
      <c r="DA38" s="39">
        <v>0</v>
      </c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>
        <v>0.21249999999999999</v>
      </c>
      <c r="DP38" s="39">
        <v>0.24360000000000001</v>
      </c>
      <c r="DQ38" s="39">
        <v>1.9400000000000001E-2</v>
      </c>
      <c r="DW38" s="1">
        <f>DW37+1</f>
        <v>-4</v>
      </c>
      <c r="DX38" s="39"/>
      <c r="DY38" s="39"/>
      <c r="DZ38" s="39"/>
      <c r="EA38" s="39"/>
      <c r="EB38" s="39"/>
      <c r="EC38" s="39"/>
      <c r="ED38" s="39">
        <v>6.4399999999999999E-2</v>
      </c>
      <c r="EE38" s="39">
        <v>0.1192</v>
      </c>
      <c r="EF38" s="39">
        <v>4.8999999999999998E-3</v>
      </c>
      <c r="EJ38" s="28"/>
      <c r="EL38" s="23"/>
      <c r="EM38" s="1">
        <f>EM37+1</f>
        <v>-4</v>
      </c>
      <c r="EN38" s="43"/>
      <c r="EO38" s="43"/>
      <c r="EP38" s="39">
        <v>0</v>
      </c>
      <c r="EQ38" s="39">
        <v>0</v>
      </c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94">
        <v>0</v>
      </c>
      <c r="FD38" s="39">
        <v>0</v>
      </c>
      <c r="FI38" s="28"/>
    </row>
    <row r="39" spans="1:165">
      <c r="A39" s="143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2"/>
      <c r="AR39" s="3"/>
      <c r="AS39" s="39"/>
      <c r="AT39" s="39">
        <v>0</v>
      </c>
      <c r="AU39" s="39"/>
      <c r="AV39" s="39">
        <v>0</v>
      </c>
      <c r="AW39" s="39"/>
      <c r="BH39" s="1">
        <f t="shared" ref="BH39:BH82" si="4">BH38+1</f>
        <v>-3</v>
      </c>
      <c r="BI39" s="39"/>
      <c r="BJ39" s="39"/>
      <c r="BK39" s="39"/>
      <c r="BL39" s="39"/>
      <c r="BM39" s="39">
        <v>0</v>
      </c>
      <c r="BN39" s="39"/>
      <c r="BO39" s="39">
        <v>0</v>
      </c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>
        <v>1E-4</v>
      </c>
      <c r="CL39" s="39">
        <v>1.2999999999999999E-2</v>
      </c>
      <c r="CM39" s="39">
        <v>2.0000000000000001E-4</v>
      </c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>
        <v>0</v>
      </c>
      <c r="CZ39" s="39">
        <v>1.2999999999999999E-3</v>
      </c>
      <c r="DA39" s="39">
        <v>0</v>
      </c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>
        <v>0.32340000000000002</v>
      </c>
      <c r="DP39" s="39">
        <v>0.36449999999999999</v>
      </c>
      <c r="DQ39" s="39">
        <v>4.36E-2</v>
      </c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>
        <v>0.13689999999999999</v>
      </c>
      <c r="EE39" s="39">
        <v>0.2039</v>
      </c>
      <c r="EF39" s="39">
        <v>1.41E-2</v>
      </c>
      <c r="EJ39" s="28"/>
      <c r="EL39" s="23"/>
      <c r="EM39" s="1">
        <f t="shared" ref="EM39:EM82" si="9">EM38+1</f>
        <v>-3</v>
      </c>
      <c r="EN39" s="43"/>
      <c r="EO39" s="43"/>
      <c r="EP39" s="39">
        <v>0</v>
      </c>
      <c r="EQ39" s="39">
        <v>0</v>
      </c>
      <c r="ER39" s="59"/>
      <c r="ES39" s="59"/>
      <c r="EV39" s="28"/>
      <c r="EY39" s="23"/>
      <c r="EZ39" s="1">
        <f t="shared" si="1"/>
        <v>-3</v>
      </c>
      <c r="FA39" s="39"/>
      <c r="FB39" s="39"/>
      <c r="FC39" s="94">
        <v>0</v>
      </c>
      <c r="FD39" s="39">
        <v>0</v>
      </c>
      <c r="FI39" s="28"/>
    </row>
    <row r="40" spans="1:165">
      <c r="A40" s="143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2"/>
      <c r="AR40" s="3"/>
      <c r="AS40" s="39"/>
      <c r="AT40" s="39">
        <v>0</v>
      </c>
      <c r="AU40" s="39"/>
      <c r="AV40" s="39">
        <v>0</v>
      </c>
      <c r="AW40" s="39"/>
      <c r="BH40" s="1">
        <f t="shared" si="4"/>
        <v>-2</v>
      </c>
      <c r="BI40" s="39"/>
      <c r="BJ40" s="39"/>
      <c r="BK40" s="39"/>
      <c r="BL40" s="39"/>
      <c r="BM40" s="39">
        <v>0</v>
      </c>
      <c r="BN40" s="39"/>
      <c r="BO40" s="39">
        <v>0</v>
      </c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>
        <v>9.4000000000000004E-3</v>
      </c>
      <c r="CL40" s="39">
        <v>3.4299999999999997E-2</v>
      </c>
      <c r="CM40" s="39">
        <v>1.9E-3</v>
      </c>
      <c r="CR40" s="1">
        <f t="shared" si="6"/>
        <v>-2</v>
      </c>
      <c r="CS40" s="39"/>
      <c r="CT40" s="39"/>
      <c r="CU40" s="39"/>
      <c r="CV40" s="39"/>
      <c r="CW40" s="39"/>
      <c r="CX40" s="39"/>
      <c r="CY40" s="39">
        <v>2.0000000000000001E-4</v>
      </c>
      <c r="CZ40" s="39">
        <v>3.5999999999999999E-3</v>
      </c>
      <c r="DA40" s="39">
        <v>0</v>
      </c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>
        <v>0.40100000000000002</v>
      </c>
      <c r="DP40" s="39">
        <v>0.40739999999999998</v>
      </c>
      <c r="DQ40" s="39">
        <v>7.7899999999999997E-2</v>
      </c>
      <c r="DW40" s="1">
        <f t="shared" si="8"/>
        <v>-2</v>
      </c>
      <c r="DX40" s="39"/>
      <c r="DY40" s="39"/>
      <c r="DZ40" s="39"/>
      <c r="EA40" s="39"/>
      <c r="EB40" s="39"/>
      <c r="EC40" s="39"/>
      <c r="ED40" s="39">
        <v>0.2379</v>
      </c>
      <c r="EE40" s="39">
        <v>0.27739999999999998</v>
      </c>
      <c r="EF40" s="39">
        <v>3.2599999999999997E-2</v>
      </c>
      <c r="EJ40" s="28"/>
      <c r="EL40" s="23"/>
      <c r="EM40" s="1">
        <f t="shared" si="9"/>
        <v>-2</v>
      </c>
      <c r="EN40" s="43"/>
      <c r="EO40" s="43"/>
      <c r="EP40" s="39">
        <v>0</v>
      </c>
      <c r="EQ40" s="39">
        <v>0</v>
      </c>
      <c r="ER40" s="59"/>
      <c r="ES40" s="59"/>
      <c r="EV40" s="28"/>
      <c r="EY40" s="23"/>
      <c r="EZ40" s="1">
        <f t="shared" si="1"/>
        <v>-2</v>
      </c>
      <c r="FA40" s="39"/>
      <c r="FB40" s="39"/>
      <c r="FC40" s="94">
        <v>0</v>
      </c>
      <c r="FD40" s="39">
        <v>0</v>
      </c>
      <c r="FI40" s="28"/>
    </row>
    <row r="41" spans="1:165">
      <c r="A41" s="143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2"/>
      <c r="AR41" s="3"/>
      <c r="AS41" s="39"/>
      <c r="AT41" s="39">
        <v>0</v>
      </c>
      <c r="AU41" s="39"/>
      <c r="AV41" s="39">
        <v>0</v>
      </c>
      <c r="AW41" s="39"/>
      <c r="BH41" s="1">
        <f t="shared" si="4"/>
        <v>-1</v>
      </c>
      <c r="BI41" s="39"/>
      <c r="BJ41" s="39"/>
      <c r="BK41" s="39"/>
      <c r="BL41" s="39"/>
      <c r="BM41" s="39">
        <v>0</v>
      </c>
      <c r="BN41" s="39"/>
      <c r="BO41" s="39">
        <v>0</v>
      </c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>
        <v>3.44E-2</v>
      </c>
      <c r="CL41" s="39">
        <v>5.2200000000000003E-2</v>
      </c>
      <c r="CM41" s="39">
        <v>6.3E-3</v>
      </c>
      <c r="CR41" s="1">
        <f t="shared" si="6"/>
        <v>-1</v>
      </c>
      <c r="CS41" s="39"/>
      <c r="CT41" s="39"/>
      <c r="CU41" s="39"/>
      <c r="CV41" s="39"/>
      <c r="CW41" s="39"/>
      <c r="CX41" s="39"/>
      <c r="CY41" s="39">
        <v>2.3999999999999998E-3</v>
      </c>
      <c r="CZ41" s="39">
        <v>8.2000000000000007E-3</v>
      </c>
      <c r="DA41" s="39">
        <v>4.0000000000000002E-4</v>
      </c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>
        <v>0.46870000000000001</v>
      </c>
      <c r="DP41" s="39">
        <v>0.4975</v>
      </c>
      <c r="DQ41" s="39">
        <v>0.12759999999999999</v>
      </c>
      <c r="DW41" s="1">
        <f t="shared" si="8"/>
        <v>-1</v>
      </c>
      <c r="DX41" s="39"/>
      <c r="DY41" s="39"/>
      <c r="DZ41" s="39"/>
      <c r="EA41" s="39"/>
      <c r="EB41" s="39"/>
      <c r="EC41" s="39"/>
      <c r="ED41" s="39">
        <v>0.32190000000000002</v>
      </c>
      <c r="EE41" s="39">
        <v>0.35389999999999999</v>
      </c>
      <c r="EF41" s="39">
        <v>6.3100000000000003E-2</v>
      </c>
      <c r="EJ41" s="28"/>
      <c r="EL41" s="23"/>
      <c r="EM41" s="1">
        <f t="shared" si="9"/>
        <v>-1</v>
      </c>
      <c r="EN41" s="43"/>
      <c r="EO41" s="43"/>
      <c r="EP41" s="39">
        <v>0</v>
      </c>
      <c r="EQ41" s="39">
        <v>0</v>
      </c>
      <c r="ER41" s="59"/>
      <c r="ES41" s="59"/>
      <c r="EV41" s="28"/>
      <c r="EY41" s="23"/>
      <c r="EZ41" s="1">
        <f t="shared" si="1"/>
        <v>-1</v>
      </c>
      <c r="FA41" s="39"/>
      <c r="FB41" s="39"/>
      <c r="FC41" s="94">
        <v>0</v>
      </c>
      <c r="FD41" s="39">
        <v>0</v>
      </c>
      <c r="FI41" s="28"/>
    </row>
    <row r="42" spans="1:165">
      <c r="A42" s="143"/>
      <c r="B42" s="5">
        <f t="shared" si="2"/>
        <v>0</v>
      </c>
      <c r="C42" s="39"/>
      <c r="D42" s="39"/>
      <c r="E42" s="39"/>
      <c r="F42" s="39"/>
      <c r="G42" s="39">
        <v>2.9999999999999997E-4</v>
      </c>
      <c r="H42" s="39">
        <v>0</v>
      </c>
      <c r="I42" s="39">
        <v>0.10879999999999999</v>
      </c>
      <c r="J42" s="39">
        <v>0</v>
      </c>
      <c r="U42" s="1">
        <f t="shared" si="0"/>
        <v>0</v>
      </c>
      <c r="V42" s="39"/>
      <c r="W42" s="39"/>
      <c r="X42" s="39"/>
      <c r="Y42" s="39"/>
      <c r="Z42" s="39">
        <v>1E-4</v>
      </c>
      <c r="AA42" s="39">
        <v>0</v>
      </c>
      <c r="AB42" s="39">
        <v>0</v>
      </c>
      <c r="AC42" s="39">
        <v>0</v>
      </c>
      <c r="AL42" s="28"/>
      <c r="AO42" s="5">
        <f t="shared" si="3"/>
        <v>0</v>
      </c>
      <c r="AP42" s="39"/>
      <c r="AQ42" s="3"/>
      <c r="AR42" s="3"/>
      <c r="AS42" s="39"/>
      <c r="AT42" s="39">
        <v>0</v>
      </c>
      <c r="AU42" s="39"/>
      <c r="AV42" s="39">
        <v>0</v>
      </c>
      <c r="AW42" s="39"/>
      <c r="BH42" s="1">
        <f t="shared" si="4"/>
        <v>0</v>
      </c>
      <c r="BI42" s="39"/>
      <c r="BJ42" s="39"/>
      <c r="BK42" s="39"/>
      <c r="BL42" s="39"/>
      <c r="BM42" s="39">
        <v>0</v>
      </c>
      <c r="BN42" s="39"/>
      <c r="BO42" s="39">
        <v>0</v>
      </c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>
        <v>5.6800000000000003E-2</v>
      </c>
      <c r="CL42" s="39">
        <v>0.1009</v>
      </c>
      <c r="CM42" s="39">
        <v>1.6899999999999998E-2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>
        <v>2.7E-2</v>
      </c>
      <c r="DA42" s="39">
        <v>2.2000000000000001E-3</v>
      </c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>
        <v>0.59009999999999996</v>
      </c>
      <c r="DP42" s="39">
        <v>0.59160000000000001</v>
      </c>
      <c r="DQ42" s="39">
        <v>0.1888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39">
        <v>0.39879999999999999</v>
      </c>
      <c r="EE42" s="39">
        <v>0.4229</v>
      </c>
      <c r="EF42" s="39">
        <v>0.11459999999999999</v>
      </c>
      <c r="EJ42" s="28"/>
      <c r="EL42" s="23"/>
      <c r="EM42" s="1">
        <f t="shared" si="9"/>
        <v>0</v>
      </c>
      <c r="EN42" s="43"/>
      <c r="EO42" s="43"/>
      <c r="EP42" s="39">
        <v>0</v>
      </c>
      <c r="EQ42" s="39">
        <v>0</v>
      </c>
      <c r="ER42" s="59"/>
      <c r="ES42" s="59"/>
      <c r="EV42" s="28"/>
      <c r="EY42" s="23"/>
      <c r="EZ42" s="1">
        <f t="shared" si="1"/>
        <v>0</v>
      </c>
      <c r="FA42" s="39"/>
      <c r="FB42" s="39"/>
      <c r="FC42" s="94">
        <v>4.0000000000000002E-4</v>
      </c>
      <c r="FD42" s="39">
        <v>0</v>
      </c>
      <c r="FI42" s="28"/>
    </row>
    <row r="43" spans="1:165">
      <c r="A43" s="143"/>
      <c r="B43" s="5">
        <f t="shared" si="2"/>
        <v>1</v>
      </c>
      <c r="C43" s="39"/>
      <c r="D43" s="39"/>
      <c r="E43" s="39"/>
      <c r="F43" s="39"/>
      <c r="G43" s="39">
        <v>5.1000000000000004E-3</v>
      </c>
      <c r="H43" s="39">
        <v>0</v>
      </c>
      <c r="I43" s="39">
        <v>0.1913</v>
      </c>
      <c r="J43" s="39">
        <v>0</v>
      </c>
      <c r="U43" s="1">
        <f t="shared" si="0"/>
        <v>1</v>
      </c>
      <c r="V43" s="39"/>
      <c r="W43" s="39"/>
      <c r="X43" s="39"/>
      <c r="Y43" s="39"/>
      <c r="Z43" s="39">
        <v>4.0000000000000002E-4</v>
      </c>
      <c r="AA43" s="39">
        <v>0</v>
      </c>
      <c r="AB43" s="39">
        <v>0</v>
      </c>
      <c r="AC43" s="39">
        <v>0</v>
      </c>
      <c r="AL43" s="28"/>
      <c r="AO43" s="5">
        <f t="shared" si="3"/>
        <v>1</v>
      </c>
      <c r="AP43" s="39"/>
      <c r="AQ43" s="3"/>
      <c r="AR43" s="3"/>
      <c r="AS43" s="39"/>
      <c r="AT43" s="39">
        <v>8.8000000000000005E-3</v>
      </c>
      <c r="AU43" s="39"/>
      <c r="AV43" s="39">
        <v>3.0999999999999999E-3</v>
      </c>
      <c r="AW43" s="39"/>
      <c r="BH43" s="1">
        <f t="shared" si="4"/>
        <v>1</v>
      </c>
      <c r="BI43" s="39"/>
      <c r="BJ43" s="39"/>
      <c r="BK43" s="39"/>
      <c r="BL43" s="39"/>
      <c r="BM43" s="39">
        <v>1.2999999999999999E-3</v>
      </c>
      <c r="BN43" s="39"/>
      <c r="BO43" s="39">
        <v>4.0000000000000002E-4</v>
      </c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>
        <v>0.1132</v>
      </c>
      <c r="CL43" s="39">
        <v>0.1623</v>
      </c>
      <c r="CM43" s="39">
        <v>3.4000000000000002E-2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>
        <v>1.4800000000000001E-2</v>
      </c>
      <c r="CZ43" s="39">
        <v>7.1800000000000003E-2</v>
      </c>
      <c r="DA43" s="39">
        <v>5.1999999999999998E-3</v>
      </c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>
        <v>0.67949999999999999</v>
      </c>
      <c r="DP43" s="39">
        <v>0.72009999999999996</v>
      </c>
      <c r="DQ43" s="39">
        <v>0.25440000000000002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39">
        <v>0.47049999999999997</v>
      </c>
      <c r="EE43" s="39">
        <v>0.50160000000000005</v>
      </c>
      <c r="EF43" s="39">
        <v>0.17249999999999999</v>
      </c>
      <c r="EJ43" s="28"/>
      <c r="EL43" s="23"/>
      <c r="EM43" s="1">
        <f t="shared" si="9"/>
        <v>1</v>
      </c>
      <c r="EN43" s="43"/>
      <c r="EO43" s="43"/>
      <c r="EP43" s="39">
        <v>0</v>
      </c>
      <c r="EQ43" s="39">
        <v>0</v>
      </c>
      <c r="ER43" s="59"/>
      <c r="ES43" s="59"/>
      <c r="EV43" s="28"/>
      <c r="EY43" s="23"/>
      <c r="EZ43" s="1">
        <f t="shared" si="1"/>
        <v>1</v>
      </c>
      <c r="FA43" s="39"/>
      <c r="FB43" s="39"/>
      <c r="FC43" s="94">
        <v>1.6000000000000001E-3</v>
      </c>
      <c r="FD43" s="39">
        <v>1.1000000000000001E-3</v>
      </c>
      <c r="FI43" s="28"/>
    </row>
    <row r="44" spans="1:165">
      <c r="A44" s="143"/>
      <c r="B44" s="5">
        <f t="shared" si="2"/>
        <v>2</v>
      </c>
      <c r="C44" s="39"/>
      <c r="D44" s="39"/>
      <c r="E44" s="39"/>
      <c r="F44" s="39"/>
      <c r="G44" s="39">
        <v>2.5399999999999999E-2</v>
      </c>
      <c r="H44" s="39">
        <v>0</v>
      </c>
      <c r="I44" s="39">
        <v>0.28160000000000002</v>
      </c>
      <c r="J44" s="39">
        <v>0</v>
      </c>
      <c r="U44" s="1">
        <f t="shared" si="0"/>
        <v>2</v>
      </c>
      <c r="V44" s="39"/>
      <c r="W44" s="39"/>
      <c r="X44" s="39"/>
      <c r="Y44" s="39"/>
      <c r="Z44" s="39">
        <v>2.8E-3</v>
      </c>
      <c r="AA44" s="39">
        <v>0</v>
      </c>
      <c r="AB44" s="39">
        <v>1E-4</v>
      </c>
      <c r="AC44" s="39">
        <v>0</v>
      </c>
      <c r="AL44" s="28"/>
      <c r="AO44" s="5">
        <f t="shared" si="3"/>
        <v>2</v>
      </c>
      <c r="AP44" s="39"/>
      <c r="AQ44" s="3"/>
      <c r="AR44" s="3"/>
      <c r="AS44" s="39"/>
      <c r="AT44" s="39">
        <v>3.3599999999999998E-2</v>
      </c>
      <c r="AU44" s="39"/>
      <c r="AV44" s="39">
        <v>2.4E-2</v>
      </c>
      <c r="AW44" s="39"/>
      <c r="BH44" s="1">
        <f t="shared" si="4"/>
        <v>2</v>
      </c>
      <c r="BI44" s="39"/>
      <c r="BJ44" s="39"/>
      <c r="BK44" s="39"/>
      <c r="BL44" s="39"/>
      <c r="BM44" s="39">
        <v>5.7000000000000002E-3</v>
      </c>
      <c r="BN44" s="39"/>
      <c r="BO44" s="39">
        <v>5.0000000000000001E-3</v>
      </c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>
        <v>0.1749</v>
      </c>
      <c r="CL44" s="39">
        <v>0.23050000000000001</v>
      </c>
      <c r="CM44" s="39">
        <v>5.7200000000000001E-2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>
        <v>4.2200000000000001E-2</v>
      </c>
      <c r="CZ44" s="39">
        <v>0.1426</v>
      </c>
      <c r="DA44" s="39">
        <v>1.55E-2</v>
      </c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>
        <v>0.75839999999999996</v>
      </c>
      <c r="DP44" s="39">
        <v>0.74850000000000005</v>
      </c>
      <c r="DQ44" s="39">
        <v>0.30990000000000001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>
        <v>0.55159999999999998</v>
      </c>
      <c r="EE44" s="39">
        <v>0.5726</v>
      </c>
      <c r="EF44" s="39">
        <v>0.2364</v>
      </c>
      <c r="EJ44" s="28"/>
      <c r="EL44" s="23"/>
      <c r="EM44" s="1">
        <f t="shared" si="9"/>
        <v>2</v>
      </c>
      <c r="EN44" s="43"/>
      <c r="EO44" s="43"/>
      <c r="EP44" s="39">
        <v>0</v>
      </c>
      <c r="EQ44" s="39">
        <v>2.9999999999999997E-4</v>
      </c>
      <c r="ER44" s="59"/>
      <c r="ES44" s="59"/>
      <c r="EV44" s="28"/>
      <c r="EY44" s="23"/>
      <c r="EZ44" s="1">
        <f t="shared" si="1"/>
        <v>2</v>
      </c>
      <c r="FA44" s="39"/>
      <c r="FB44" s="39"/>
      <c r="FC44" s="94">
        <v>5.7999999999999996E-3</v>
      </c>
      <c r="FD44" s="39">
        <v>3.8999999999999998E-3</v>
      </c>
      <c r="FI44" s="28"/>
    </row>
    <row r="45" spans="1:165">
      <c r="A45" s="143"/>
      <c r="B45" s="5">
        <f t="shared" si="2"/>
        <v>3</v>
      </c>
      <c r="C45" s="39"/>
      <c r="D45" s="39"/>
      <c r="E45" s="39"/>
      <c r="F45" s="39"/>
      <c r="G45" s="39">
        <v>4.4400000000000002E-2</v>
      </c>
      <c r="H45" s="39">
        <v>0</v>
      </c>
      <c r="I45" s="39">
        <v>0.35499999999999998</v>
      </c>
      <c r="J45" s="39">
        <v>0</v>
      </c>
      <c r="U45" s="1">
        <f t="shared" si="0"/>
        <v>3</v>
      </c>
      <c r="V45" s="39"/>
      <c r="W45" s="39"/>
      <c r="X45" s="39"/>
      <c r="Y45" s="39"/>
      <c r="Z45" s="39">
        <v>6.3E-3</v>
      </c>
      <c r="AA45" s="39">
        <v>0</v>
      </c>
      <c r="AB45" s="39">
        <v>2.9999999999999997E-4</v>
      </c>
      <c r="AC45" s="39">
        <v>0</v>
      </c>
      <c r="AL45" s="28"/>
      <c r="AO45" s="5">
        <f t="shared" si="3"/>
        <v>3</v>
      </c>
      <c r="AP45" s="39"/>
      <c r="AQ45" s="3"/>
      <c r="AR45" s="3"/>
      <c r="AS45" s="39"/>
      <c r="AT45" s="39">
        <v>6.08E-2</v>
      </c>
      <c r="AU45" s="39"/>
      <c r="AV45" s="39">
        <v>5.0299999999999997E-2</v>
      </c>
      <c r="AW45" s="39"/>
      <c r="BH45" s="1">
        <f t="shared" si="4"/>
        <v>3</v>
      </c>
      <c r="BI45" s="39"/>
      <c r="BJ45" s="39"/>
      <c r="BK45" s="39"/>
      <c r="BL45" s="39"/>
      <c r="BM45" s="39">
        <v>1.46E-2</v>
      </c>
      <c r="BN45" s="39"/>
      <c r="BO45" s="39">
        <v>1.1900000000000001E-2</v>
      </c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>
        <v>0.25130000000000002</v>
      </c>
      <c r="CL45" s="39">
        <v>0.29859999999999998</v>
      </c>
      <c r="CM45" s="39">
        <v>9.06E-2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>
        <v>0.1012</v>
      </c>
      <c r="CZ45" s="39">
        <v>0.2205</v>
      </c>
      <c r="DA45" s="39">
        <v>3.7400000000000003E-2</v>
      </c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>
        <v>0.82499999999999996</v>
      </c>
      <c r="DP45" s="39">
        <v>0.80159999999999998</v>
      </c>
      <c r="DQ45" s="39">
        <v>0.37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>
        <v>0.63529999999999998</v>
      </c>
      <c r="EE45" s="39">
        <v>0.66190000000000004</v>
      </c>
      <c r="EF45" s="39">
        <v>0.29649999999999999</v>
      </c>
      <c r="EJ45" s="28"/>
      <c r="EL45" s="23"/>
      <c r="EM45" s="1">
        <f t="shared" si="9"/>
        <v>3</v>
      </c>
      <c r="EN45" s="43"/>
      <c r="EO45" s="43"/>
      <c r="EP45" s="39">
        <v>1E-4</v>
      </c>
      <c r="EQ45" s="39">
        <v>2.8E-3</v>
      </c>
      <c r="ER45" s="59"/>
      <c r="ES45" s="59"/>
      <c r="EV45" s="28"/>
      <c r="EY45" s="23"/>
      <c r="EZ45" s="1">
        <f t="shared" si="1"/>
        <v>3</v>
      </c>
      <c r="FA45" s="39"/>
      <c r="FB45" s="39"/>
      <c r="FC45" s="94">
        <v>1.7500000000000002E-2</v>
      </c>
      <c r="FD45" s="39">
        <v>0.01</v>
      </c>
      <c r="FI45" s="28"/>
    </row>
    <row r="46" spans="1:165">
      <c r="A46" s="143"/>
      <c r="B46" s="5">
        <f t="shared" si="2"/>
        <v>4</v>
      </c>
      <c r="C46" s="39"/>
      <c r="D46" s="39"/>
      <c r="E46" s="39"/>
      <c r="F46" s="39"/>
      <c r="G46" s="39">
        <v>9.0700000000000003E-2</v>
      </c>
      <c r="H46" s="39">
        <v>2.9999999999999997E-4</v>
      </c>
      <c r="I46" s="39">
        <v>0.40329999999999999</v>
      </c>
      <c r="J46" s="39">
        <v>0</v>
      </c>
      <c r="U46" s="1">
        <f t="shared" si="0"/>
        <v>4</v>
      </c>
      <c r="V46" s="39"/>
      <c r="W46" s="39"/>
      <c r="X46" s="39"/>
      <c r="Y46" s="39"/>
      <c r="Z46" s="39">
        <v>3.0700000000000002E-2</v>
      </c>
      <c r="AA46" s="39">
        <v>1E-4</v>
      </c>
      <c r="AB46" s="39">
        <v>1.6000000000000001E-3</v>
      </c>
      <c r="AC46" s="39">
        <v>4.0000000000000002E-4</v>
      </c>
      <c r="AL46" s="28"/>
      <c r="AO46" s="5">
        <f t="shared" si="3"/>
        <v>4</v>
      </c>
      <c r="AP46" s="39"/>
      <c r="AQ46" s="3"/>
      <c r="AR46" s="3"/>
      <c r="AS46" s="39"/>
      <c r="AT46" s="39">
        <v>0.1255</v>
      </c>
      <c r="AU46" s="39"/>
      <c r="AV46" s="39">
        <v>9.8400000000000001E-2</v>
      </c>
      <c r="AW46" s="39"/>
      <c r="BH46" s="1">
        <f t="shared" si="4"/>
        <v>4</v>
      </c>
      <c r="BI46" s="39"/>
      <c r="BJ46" s="39"/>
      <c r="BK46" s="39"/>
      <c r="BL46" s="39"/>
      <c r="BM46" s="39">
        <v>4.0300000000000002E-2</v>
      </c>
      <c r="BN46" s="39"/>
      <c r="BO46" s="39">
        <v>3.56E-2</v>
      </c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>
        <v>0.32229999999999998</v>
      </c>
      <c r="CL46" s="39">
        <v>0.36720000000000003</v>
      </c>
      <c r="CM46" s="39">
        <v>0.12709999999999999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>
        <v>0.1694</v>
      </c>
      <c r="CZ46" s="39">
        <v>0.29520000000000002</v>
      </c>
      <c r="DA46" s="39">
        <v>7.0000000000000007E-2</v>
      </c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>
        <v>0.97550000000000003</v>
      </c>
      <c r="DP46" s="39">
        <v>0.92810000000000004</v>
      </c>
      <c r="DQ46" s="39">
        <v>0.41789999999999999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>
        <v>0.74850000000000005</v>
      </c>
      <c r="EE46" s="39">
        <v>0.75880000000000003</v>
      </c>
      <c r="EF46" s="39">
        <v>0.36499999999999999</v>
      </c>
      <c r="EJ46" s="28"/>
      <c r="EL46" s="23"/>
      <c r="EM46" s="1">
        <f t="shared" si="9"/>
        <v>4</v>
      </c>
      <c r="EN46" s="43"/>
      <c r="EO46" s="43"/>
      <c r="EP46" s="39">
        <v>1.1000000000000001E-3</v>
      </c>
      <c r="EQ46" s="39">
        <v>6.4999999999999997E-3</v>
      </c>
      <c r="ER46" s="59"/>
      <c r="ES46" s="59"/>
      <c r="EV46" s="28"/>
      <c r="EY46" s="23"/>
      <c r="EZ46" s="1">
        <f t="shared" si="1"/>
        <v>4</v>
      </c>
      <c r="FA46" s="39"/>
      <c r="FB46" s="39"/>
      <c r="FC46" s="94">
        <v>4.2500000000000003E-2</v>
      </c>
      <c r="FD46" s="39">
        <v>2.7099999999999999E-2</v>
      </c>
      <c r="FI46" s="28"/>
    </row>
    <row r="47" spans="1:165">
      <c r="A47" s="143"/>
      <c r="B47" s="5">
        <f t="shared" si="2"/>
        <v>5</v>
      </c>
      <c r="C47" s="39"/>
      <c r="D47" s="39"/>
      <c r="E47" s="39"/>
      <c r="F47" s="39"/>
      <c r="G47" s="39">
        <v>0.1668</v>
      </c>
      <c r="H47" s="39">
        <v>4.8999999999999998E-3</v>
      </c>
      <c r="I47" s="39">
        <v>0.45140000000000002</v>
      </c>
      <c r="J47" s="39">
        <v>0</v>
      </c>
      <c r="U47" s="1">
        <f t="shared" si="0"/>
        <v>5</v>
      </c>
      <c r="V47" s="39"/>
      <c r="W47" s="39"/>
      <c r="X47" s="39"/>
      <c r="Y47" s="39"/>
      <c r="Z47" s="39">
        <v>9.1399999999999995E-2</v>
      </c>
      <c r="AA47" s="39">
        <v>4.0000000000000002E-4</v>
      </c>
      <c r="AB47" s="39">
        <v>3.7000000000000002E-3</v>
      </c>
      <c r="AC47" s="39">
        <v>4.5999999999999999E-3</v>
      </c>
      <c r="AL47" s="28"/>
      <c r="AO47" s="5">
        <f t="shared" si="3"/>
        <v>5</v>
      </c>
      <c r="AP47" s="39"/>
      <c r="AQ47" s="3"/>
      <c r="AR47" s="3"/>
      <c r="AS47" s="39"/>
      <c r="AT47" s="39">
        <v>0.19750000000000001</v>
      </c>
      <c r="AU47" s="39"/>
      <c r="AV47" s="39">
        <v>0.15770000000000001</v>
      </c>
      <c r="AW47" s="39"/>
      <c r="BH47" s="1">
        <f t="shared" si="4"/>
        <v>5</v>
      </c>
      <c r="BI47" s="39"/>
      <c r="BJ47" s="39"/>
      <c r="BK47" s="39"/>
      <c r="BL47" s="39"/>
      <c r="BM47" s="39">
        <v>9.5699999999999993E-2</v>
      </c>
      <c r="BN47" s="39"/>
      <c r="BO47" s="39">
        <v>8.6499999999999994E-2</v>
      </c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>
        <v>0.3886</v>
      </c>
      <c r="CL47" s="39">
        <v>0.41049999999999998</v>
      </c>
      <c r="CM47" s="39">
        <v>0.18129999999999999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>
        <v>0.24399999999999999</v>
      </c>
      <c r="CZ47" s="39">
        <v>0.35770000000000002</v>
      </c>
      <c r="DA47" s="39">
        <v>0.1145</v>
      </c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>
        <v>1</v>
      </c>
      <c r="DP47" s="39">
        <v>0.99939999999999996</v>
      </c>
      <c r="DQ47" s="39">
        <v>0.47260000000000002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>
        <v>0.86629999999999996</v>
      </c>
      <c r="EE47" s="39">
        <v>0.84160000000000001</v>
      </c>
      <c r="EF47" s="39">
        <v>0.4153</v>
      </c>
      <c r="EJ47" s="28"/>
      <c r="EL47" s="23"/>
      <c r="EM47" s="1">
        <f t="shared" si="9"/>
        <v>5</v>
      </c>
      <c r="EN47" s="43"/>
      <c r="EO47" s="43"/>
      <c r="EP47" s="39">
        <v>4.1000000000000003E-3</v>
      </c>
      <c r="EQ47" s="39">
        <v>1.77E-2</v>
      </c>
      <c r="EV47" s="28"/>
      <c r="EY47" s="23"/>
      <c r="EZ47" s="1">
        <f t="shared" si="1"/>
        <v>5</v>
      </c>
      <c r="FA47" s="39"/>
      <c r="FB47" s="39"/>
      <c r="FC47" s="94">
        <v>9.3799999999999994E-2</v>
      </c>
      <c r="FD47" s="39">
        <v>6.2199999999999998E-2</v>
      </c>
      <c r="FI47" s="28"/>
    </row>
    <row r="48" spans="1:165">
      <c r="A48" s="143"/>
      <c r="B48" s="5">
        <f t="shared" si="2"/>
        <v>6</v>
      </c>
      <c r="C48" s="39"/>
      <c r="D48" s="39"/>
      <c r="E48" s="39"/>
      <c r="F48" s="39"/>
      <c r="G48" s="39">
        <v>0.24709999999999999</v>
      </c>
      <c r="H48" s="39">
        <v>2.3099999999999999E-2</v>
      </c>
      <c r="I48" s="39">
        <v>0.48770000000000002</v>
      </c>
      <c r="J48" s="39">
        <v>0</v>
      </c>
      <c r="U48" s="1">
        <f t="shared" si="0"/>
        <v>6</v>
      </c>
      <c r="V48" s="39"/>
      <c r="W48" s="39"/>
      <c r="X48" s="39"/>
      <c r="Y48" s="39"/>
      <c r="Z48" s="39">
        <v>0.185</v>
      </c>
      <c r="AA48" s="39">
        <v>2.8999999999999998E-3</v>
      </c>
      <c r="AB48" s="39">
        <v>1.5900000000000001E-2</v>
      </c>
      <c r="AC48" s="39">
        <v>2.3300000000000001E-2</v>
      </c>
      <c r="AL48" s="28"/>
      <c r="AO48" s="5">
        <f t="shared" si="3"/>
        <v>6</v>
      </c>
      <c r="AP48" s="39"/>
      <c r="AQ48" s="3"/>
      <c r="AR48" s="3"/>
      <c r="AS48" s="39"/>
      <c r="AT48" s="39">
        <v>0.25530000000000003</v>
      </c>
      <c r="AU48" s="39"/>
      <c r="AV48" s="39">
        <v>0.24879999999999999</v>
      </c>
      <c r="AW48" s="39"/>
      <c r="BH48" s="1">
        <f t="shared" si="4"/>
        <v>6</v>
      </c>
      <c r="BI48" s="39"/>
      <c r="BJ48" s="39"/>
      <c r="BK48" s="39"/>
      <c r="BL48" s="39"/>
      <c r="BM48" s="39">
        <v>0.17469999999999999</v>
      </c>
      <c r="BN48" s="39"/>
      <c r="BO48" s="39">
        <v>0.17810000000000001</v>
      </c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>
        <v>0.42049999999999998</v>
      </c>
      <c r="CL48" s="39">
        <v>0.47339999999999999</v>
      </c>
      <c r="CM48" s="39">
        <v>0.22559999999999999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>
        <v>0.30980000000000002</v>
      </c>
      <c r="CZ48" s="39">
        <v>0.4133</v>
      </c>
      <c r="DA48" s="39">
        <v>0.1696</v>
      </c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>
        <v>1</v>
      </c>
      <c r="DP48" s="39">
        <v>0.99939999999999996</v>
      </c>
      <c r="DQ48" s="39">
        <v>0.52800000000000002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>
        <v>0.92989999999999995</v>
      </c>
      <c r="EE48" s="39">
        <v>0.90769999999999995</v>
      </c>
      <c r="EF48" s="39">
        <v>0.45929999999999999</v>
      </c>
      <c r="EJ48" s="28"/>
      <c r="EL48" s="23"/>
      <c r="EM48" s="1">
        <f t="shared" si="9"/>
        <v>6</v>
      </c>
      <c r="EN48" s="43"/>
      <c r="EO48" s="43"/>
      <c r="EP48" s="39">
        <v>1.01E-2</v>
      </c>
      <c r="EQ48" s="39">
        <v>3.9699999999999999E-2</v>
      </c>
      <c r="EV48" s="28"/>
      <c r="EY48" s="23"/>
      <c r="EZ48" s="1">
        <f t="shared" si="1"/>
        <v>6</v>
      </c>
      <c r="FA48" s="39"/>
      <c r="FB48" s="39"/>
      <c r="FC48" s="94">
        <v>0.1497</v>
      </c>
      <c r="FD48" s="39">
        <v>0.121</v>
      </c>
      <c r="FI48" s="28"/>
    </row>
    <row r="49" spans="1:165">
      <c r="A49" s="143"/>
      <c r="B49" s="5">
        <f t="shared" si="2"/>
        <v>7</v>
      </c>
      <c r="C49" s="39"/>
      <c r="D49" s="39"/>
      <c r="E49" s="39"/>
      <c r="F49" s="39"/>
      <c r="G49" s="39">
        <v>0.30969999999999998</v>
      </c>
      <c r="H49" s="39">
        <v>5.4899999999999997E-2</v>
      </c>
      <c r="I49" s="39">
        <v>0.53720000000000001</v>
      </c>
      <c r="J49" s="39">
        <v>0</v>
      </c>
      <c r="U49" s="1">
        <f t="shared" si="0"/>
        <v>7</v>
      </c>
      <c r="V49" s="39"/>
      <c r="W49" s="39"/>
      <c r="X49" s="39"/>
      <c r="Y49" s="39"/>
      <c r="Z49" s="39">
        <v>0.25900000000000001</v>
      </c>
      <c r="AA49" s="39">
        <v>1.06E-2</v>
      </c>
      <c r="AB49" s="39">
        <v>6.8199999999999997E-2</v>
      </c>
      <c r="AC49" s="39">
        <v>7.3999999999999996E-2</v>
      </c>
      <c r="AL49" s="28"/>
      <c r="AO49" s="5">
        <f t="shared" si="3"/>
        <v>7</v>
      </c>
      <c r="AP49" s="39"/>
      <c r="AQ49" s="3"/>
      <c r="AR49" s="3"/>
      <c r="AS49" s="39"/>
      <c r="AT49" s="39">
        <v>0.30259999999999998</v>
      </c>
      <c r="AU49" s="39"/>
      <c r="AV49" s="39">
        <v>0.29360000000000003</v>
      </c>
      <c r="AW49" s="39"/>
      <c r="BH49" s="1">
        <f t="shared" si="4"/>
        <v>7</v>
      </c>
      <c r="BI49" s="39"/>
      <c r="BJ49" s="39"/>
      <c r="BK49" s="39"/>
      <c r="BL49" s="39"/>
      <c r="BM49" s="39">
        <v>0.24629999999999999</v>
      </c>
      <c r="BN49" s="39"/>
      <c r="BO49" s="39">
        <v>0.2606</v>
      </c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>
        <v>0.4748</v>
      </c>
      <c r="CL49" s="39">
        <v>0.52690000000000003</v>
      </c>
      <c r="CM49" s="39">
        <v>0.28050000000000003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>
        <v>0.36749999999999999</v>
      </c>
      <c r="CZ49" s="39">
        <v>0.45519999999999999</v>
      </c>
      <c r="DA49" s="39">
        <v>0.2203</v>
      </c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>
        <v>1</v>
      </c>
      <c r="DP49" s="39">
        <v>0.99950000000000006</v>
      </c>
      <c r="DQ49" s="39">
        <v>0.58089999999999997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>
        <v>0.9698</v>
      </c>
      <c r="EE49" s="39">
        <v>0.96260000000000001</v>
      </c>
      <c r="EF49" s="39">
        <v>0.52439999999999998</v>
      </c>
      <c r="EJ49" s="28"/>
      <c r="EL49" s="23"/>
      <c r="EM49" s="1">
        <f t="shared" si="9"/>
        <v>7</v>
      </c>
      <c r="EN49" s="43"/>
      <c r="EO49" s="43"/>
      <c r="EP49" s="39">
        <v>2.8400000000000002E-2</v>
      </c>
      <c r="EQ49" s="39">
        <v>8.5400000000000004E-2</v>
      </c>
      <c r="EV49" s="28"/>
      <c r="EY49" s="23"/>
      <c r="EZ49" s="1">
        <f t="shared" si="1"/>
        <v>7</v>
      </c>
      <c r="FA49" s="39"/>
      <c r="FB49" s="39"/>
      <c r="FC49" s="94">
        <v>0.19980000000000001</v>
      </c>
      <c r="FD49" s="39">
        <v>0.17710000000000001</v>
      </c>
      <c r="FI49" s="28"/>
    </row>
    <row r="50" spans="1:165">
      <c r="A50" s="143"/>
      <c r="B50" s="5">
        <f t="shared" si="2"/>
        <v>8</v>
      </c>
      <c r="C50" s="39"/>
      <c r="D50" s="39"/>
      <c r="E50" s="39"/>
      <c r="F50" s="39"/>
      <c r="G50" s="39">
        <v>0.35139999999999999</v>
      </c>
      <c r="H50" s="39">
        <v>9.8400000000000001E-2</v>
      </c>
      <c r="I50" s="39">
        <v>0.56669999999999998</v>
      </c>
      <c r="J50" s="39">
        <v>0</v>
      </c>
      <c r="U50" s="1">
        <f t="shared" si="0"/>
        <v>8</v>
      </c>
      <c r="V50" s="39"/>
      <c r="W50" s="39"/>
      <c r="X50" s="39"/>
      <c r="Y50" s="39"/>
      <c r="Z50" s="39">
        <v>0.30969999999999998</v>
      </c>
      <c r="AA50" s="39">
        <v>3.4500000000000003E-2</v>
      </c>
      <c r="AB50" s="39">
        <v>0.15279999999999999</v>
      </c>
      <c r="AC50" s="39">
        <v>0.14269999999999999</v>
      </c>
      <c r="AL50" s="28"/>
      <c r="AO50" s="5">
        <f t="shared" si="3"/>
        <v>8</v>
      </c>
      <c r="AP50" s="39"/>
      <c r="AQ50" s="3"/>
      <c r="AR50" s="3"/>
      <c r="AS50" s="39"/>
      <c r="AT50" s="39">
        <v>0.34949999999999998</v>
      </c>
      <c r="AU50" s="39"/>
      <c r="AV50" s="39">
        <v>0.34089999999999998</v>
      </c>
      <c r="AW50" s="39"/>
      <c r="BH50" s="1">
        <f t="shared" si="4"/>
        <v>8</v>
      </c>
      <c r="BI50" s="39"/>
      <c r="BJ50" s="39"/>
      <c r="BK50" s="39"/>
      <c r="BL50" s="39"/>
      <c r="BM50" s="39">
        <v>0.30049999999999999</v>
      </c>
      <c r="BN50" s="39"/>
      <c r="BO50" s="39">
        <v>0.32590000000000002</v>
      </c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>
        <v>0.52349999999999997</v>
      </c>
      <c r="CL50" s="39">
        <v>0.56299999999999994</v>
      </c>
      <c r="CM50" s="39">
        <v>0.32179999999999997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>
        <v>0.41360000000000002</v>
      </c>
      <c r="CZ50" s="39">
        <v>0.49249999999999999</v>
      </c>
      <c r="DA50" s="39">
        <v>0.27079999999999999</v>
      </c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>
        <v>1</v>
      </c>
      <c r="DP50" s="39">
        <v>0.99980000000000002</v>
      </c>
      <c r="DQ50" s="39">
        <v>0.63219999999999998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>
        <v>0.98799999999999999</v>
      </c>
      <c r="EE50" s="39">
        <v>0.98919999999999997</v>
      </c>
      <c r="EF50" s="39">
        <v>0.57579999999999998</v>
      </c>
      <c r="EJ50" s="28"/>
      <c r="EL50" s="23"/>
      <c r="EM50" s="1">
        <f t="shared" si="9"/>
        <v>8</v>
      </c>
      <c r="EN50" s="43"/>
      <c r="EO50" s="43"/>
      <c r="EP50" s="39">
        <v>6.5299999999999997E-2</v>
      </c>
      <c r="EQ50" s="39">
        <v>0.13850000000000001</v>
      </c>
      <c r="EV50" s="28"/>
      <c r="EY50" s="23"/>
      <c r="EZ50" s="1">
        <f t="shared" si="1"/>
        <v>8</v>
      </c>
      <c r="FA50" s="39"/>
      <c r="FB50" s="39"/>
      <c r="FC50" s="94">
        <v>0.2361</v>
      </c>
      <c r="FD50" s="39">
        <v>0.2293</v>
      </c>
      <c r="FI50" s="28"/>
    </row>
    <row r="51" spans="1:165">
      <c r="A51" s="143"/>
      <c r="B51" s="5">
        <f t="shared" si="2"/>
        <v>9</v>
      </c>
      <c r="C51" s="39"/>
      <c r="D51" s="39"/>
      <c r="E51" s="39"/>
      <c r="F51" s="39"/>
      <c r="G51" s="39">
        <v>0.38929999999999998</v>
      </c>
      <c r="H51" s="39">
        <v>0.15579999999999999</v>
      </c>
      <c r="I51" s="39">
        <v>0.63470000000000004</v>
      </c>
      <c r="J51" s="39">
        <v>0</v>
      </c>
      <c r="U51" s="1">
        <f t="shared" si="0"/>
        <v>9</v>
      </c>
      <c r="V51" s="39"/>
      <c r="W51" s="39"/>
      <c r="X51" s="39"/>
      <c r="Y51" s="39"/>
      <c r="Z51" s="39">
        <v>0.34749999999999998</v>
      </c>
      <c r="AA51" s="39">
        <v>8.4599999999999995E-2</v>
      </c>
      <c r="AB51" s="39">
        <v>0.23769999999999999</v>
      </c>
      <c r="AC51" s="39">
        <v>0.21379999999999999</v>
      </c>
      <c r="AL51" s="28"/>
      <c r="AO51" s="5">
        <f t="shared" si="3"/>
        <v>9</v>
      </c>
      <c r="AP51" s="39"/>
      <c r="AQ51" s="3"/>
      <c r="AR51" s="3"/>
      <c r="AS51" s="39"/>
      <c r="AT51" s="39">
        <v>0.39190000000000003</v>
      </c>
      <c r="AU51" s="39"/>
      <c r="AV51" s="39">
        <v>0.3952</v>
      </c>
      <c r="AW51" s="39"/>
      <c r="BH51" s="1">
        <f t="shared" si="4"/>
        <v>9</v>
      </c>
      <c r="BI51" s="39"/>
      <c r="BJ51" s="39"/>
      <c r="BK51" s="39"/>
      <c r="BL51" s="39"/>
      <c r="BM51" s="39">
        <v>0.3372</v>
      </c>
      <c r="BN51" s="39"/>
      <c r="BO51" s="39">
        <v>0.38290000000000002</v>
      </c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>
        <v>0.58650000000000002</v>
      </c>
      <c r="CL51" s="39">
        <v>0.66339999999999999</v>
      </c>
      <c r="CM51" s="39">
        <v>0.36520000000000002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>
        <v>0.45390000000000003</v>
      </c>
      <c r="CZ51" s="39">
        <v>0.53169999999999995</v>
      </c>
      <c r="DA51" s="39">
        <v>0.318</v>
      </c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>
        <v>1</v>
      </c>
      <c r="DP51" s="39">
        <v>0.99980000000000002</v>
      </c>
      <c r="DQ51" s="39">
        <v>0.68959999999999999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>
        <v>0.99839999999999995</v>
      </c>
      <c r="EE51" s="39">
        <v>0.99629999999999996</v>
      </c>
      <c r="EF51" s="39">
        <v>0.62919999999999998</v>
      </c>
      <c r="EJ51" s="28"/>
      <c r="EL51" s="23"/>
      <c r="EM51" s="1">
        <f t="shared" si="9"/>
        <v>9</v>
      </c>
      <c r="EN51" s="43"/>
      <c r="EO51" s="43"/>
      <c r="EP51" s="39">
        <v>0.12180000000000001</v>
      </c>
      <c r="EQ51" s="39">
        <v>0.18329999999999999</v>
      </c>
      <c r="EV51" s="28"/>
      <c r="EY51" s="23"/>
      <c r="EZ51" s="1">
        <f t="shared" si="1"/>
        <v>9</v>
      </c>
      <c r="FA51" s="39"/>
      <c r="FB51" s="39"/>
      <c r="FC51" s="94">
        <v>0.26500000000000001</v>
      </c>
      <c r="FD51" s="39">
        <v>0.27150000000000002</v>
      </c>
      <c r="FI51" s="28"/>
    </row>
    <row r="52" spans="1:165">
      <c r="A52" s="143"/>
      <c r="B52" s="5">
        <f t="shared" si="2"/>
        <v>10</v>
      </c>
      <c r="C52" s="39"/>
      <c r="D52" s="39"/>
      <c r="E52" s="39"/>
      <c r="F52" s="39"/>
      <c r="G52" s="39">
        <v>0.43580000000000002</v>
      </c>
      <c r="H52" s="39">
        <v>0.22420000000000001</v>
      </c>
      <c r="I52" s="39">
        <v>0.73740000000000006</v>
      </c>
      <c r="J52" s="39">
        <v>0</v>
      </c>
      <c r="U52" s="1">
        <f t="shared" si="0"/>
        <v>10</v>
      </c>
      <c r="V52" s="39"/>
      <c r="W52" s="39"/>
      <c r="X52" s="39"/>
      <c r="Y52" s="39"/>
      <c r="Z52" s="39">
        <v>0.39150000000000001</v>
      </c>
      <c r="AA52" s="39">
        <v>0.15340000000000001</v>
      </c>
      <c r="AB52" s="39">
        <v>0.30740000000000001</v>
      </c>
      <c r="AC52" s="39">
        <v>0.29010000000000002</v>
      </c>
      <c r="AL52" s="28"/>
      <c r="AO52" s="5">
        <f t="shared" si="3"/>
        <v>10</v>
      </c>
      <c r="AP52" s="39"/>
      <c r="AQ52" s="3"/>
      <c r="AR52" s="3"/>
      <c r="AS52" s="39"/>
      <c r="AT52" s="39">
        <v>0.4294</v>
      </c>
      <c r="AU52" s="39"/>
      <c r="AV52" s="39">
        <v>0.4299</v>
      </c>
      <c r="AW52" s="39"/>
      <c r="BH52" s="1">
        <f t="shared" si="4"/>
        <v>10</v>
      </c>
      <c r="BI52" s="39"/>
      <c r="BJ52" s="39"/>
      <c r="BK52" s="39"/>
      <c r="BL52" s="39"/>
      <c r="BM52" s="39">
        <v>0.377</v>
      </c>
      <c r="BN52" s="39"/>
      <c r="BO52" s="39">
        <v>0.436</v>
      </c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>
        <v>0.66559999999999997</v>
      </c>
      <c r="CL52" s="39">
        <v>0.71560000000000001</v>
      </c>
      <c r="CM52" s="39">
        <v>0.40760000000000002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>
        <v>0.48720000000000002</v>
      </c>
      <c r="CZ52" s="39">
        <v>0.58750000000000002</v>
      </c>
      <c r="DA52" s="39">
        <v>0.36320000000000002</v>
      </c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>
        <v>1</v>
      </c>
      <c r="DP52" s="39">
        <v>0.99980000000000002</v>
      </c>
      <c r="DQ52" s="39">
        <v>0.74929999999999997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>
        <v>1</v>
      </c>
      <c r="EE52" s="39">
        <v>0.99739999999999995</v>
      </c>
      <c r="EF52" s="39">
        <v>0.69020000000000004</v>
      </c>
      <c r="EJ52" s="28"/>
      <c r="EL52" s="23"/>
      <c r="EM52" s="1">
        <f t="shared" si="9"/>
        <v>10</v>
      </c>
      <c r="EN52" s="43"/>
      <c r="EO52" s="43"/>
      <c r="EP52" s="39">
        <v>0.17469999999999999</v>
      </c>
      <c r="EQ52" s="39">
        <v>0.21890000000000001</v>
      </c>
      <c r="EV52" s="28"/>
      <c r="EY52" s="23"/>
      <c r="EZ52" s="1">
        <f t="shared" si="1"/>
        <v>10</v>
      </c>
      <c r="FA52" s="39"/>
      <c r="FB52" s="39"/>
      <c r="FC52" s="94">
        <v>0.2959</v>
      </c>
      <c r="FD52" s="39">
        <v>0.3206</v>
      </c>
      <c r="FI52" s="28"/>
    </row>
    <row r="53" spans="1:165">
      <c r="A53" s="143"/>
      <c r="B53" s="5">
        <f t="shared" si="2"/>
        <v>11</v>
      </c>
      <c r="C53" s="39"/>
      <c r="D53" s="39"/>
      <c r="E53" s="39"/>
      <c r="F53" s="39"/>
      <c r="G53" s="39">
        <v>0.47210000000000002</v>
      </c>
      <c r="H53" s="39">
        <v>0.27789999999999998</v>
      </c>
      <c r="I53" s="39">
        <v>0.8659</v>
      </c>
      <c r="J53" s="39">
        <v>0</v>
      </c>
      <c r="U53" s="1">
        <f t="shared" si="0"/>
        <v>11</v>
      </c>
      <c r="V53" s="39"/>
      <c r="W53" s="39"/>
      <c r="X53" s="39"/>
      <c r="Y53" s="39"/>
      <c r="Z53" s="39">
        <v>0.43730000000000002</v>
      </c>
      <c r="AA53" s="39">
        <v>0.22720000000000001</v>
      </c>
      <c r="AB53" s="39">
        <v>0.36799999999999999</v>
      </c>
      <c r="AC53" s="39">
        <v>0.3543</v>
      </c>
      <c r="AL53" s="28"/>
      <c r="AO53" s="5">
        <f t="shared" si="3"/>
        <v>11</v>
      </c>
      <c r="AP53" s="39"/>
      <c r="AQ53" s="3"/>
      <c r="AR53" s="3"/>
      <c r="AS53" s="39"/>
      <c r="AT53" s="39">
        <v>0.46920000000000001</v>
      </c>
      <c r="AU53" s="39"/>
      <c r="AV53" s="39">
        <v>0.46889999999999998</v>
      </c>
      <c r="AW53" s="39"/>
      <c r="BH53" s="1">
        <f t="shared" si="4"/>
        <v>11</v>
      </c>
      <c r="BI53" s="39"/>
      <c r="BJ53" s="39"/>
      <c r="BK53" s="39"/>
      <c r="BL53" s="39"/>
      <c r="BM53" s="39">
        <v>0.42830000000000001</v>
      </c>
      <c r="BN53" s="39"/>
      <c r="BO53" s="39">
        <v>0.4728</v>
      </c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>
        <v>0.71030000000000004</v>
      </c>
      <c r="CL53" s="39">
        <v>0.77559999999999996</v>
      </c>
      <c r="CM53" s="39">
        <v>0.44180000000000003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>
        <v>0.52580000000000005</v>
      </c>
      <c r="CZ53" s="39">
        <v>0.6673</v>
      </c>
      <c r="DA53" s="39">
        <v>0.4012</v>
      </c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>
        <v>1</v>
      </c>
      <c r="DP53" s="39">
        <v>1</v>
      </c>
      <c r="DQ53" s="39">
        <v>0.79559999999999997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>
        <v>1</v>
      </c>
      <c r="EE53" s="39">
        <v>0.99950000000000006</v>
      </c>
      <c r="EF53" s="39">
        <v>0.74009999999999998</v>
      </c>
      <c r="EJ53" s="28"/>
      <c r="EL53" s="23"/>
      <c r="EM53" s="1">
        <f t="shared" si="9"/>
        <v>11</v>
      </c>
      <c r="EN53" s="43"/>
      <c r="EO53" s="43"/>
      <c r="EP53" s="39">
        <v>0.21179999999999999</v>
      </c>
      <c r="EQ53" s="39">
        <v>0.24110000000000001</v>
      </c>
      <c r="EV53" s="28"/>
      <c r="EY53" s="23"/>
      <c r="EZ53" s="1">
        <f t="shared" si="1"/>
        <v>11</v>
      </c>
      <c r="FA53" s="39"/>
      <c r="FB53" s="39"/>
      <c r="FC53" s="94">
        <v>0.32890000000000003</v>
      </c>
      <c r="FD53" s="39">
        <v>0.3619</v>
      </c>
      <c r="FI53" s="28"/>
    </row>
    <row r="54" spans="1:165">
      <c r="A54" s="143"/>
      <c r="B54" s="5">
        <f t="shared" si="2"/>
        <v>12</v>
      </c>
      <c r="C54" s="39"/>
      <c r="D54" s="39"/>
      <c r="E54" s="39"/>
      <c r="F54" s="39"/>
      <c r="G54" s="39">
        <v>0.48980000000000001</v>
      </c>
      <c r="H54" s="39">
        <v>0.31730000000000003</v>
      </c>
      <c r="I54" s="39">
        <v>0.97850000000000004</v>
      </c>
      <c r="J54" s="39">
        <v>0</v>
      </c>
      <c r="U54" s="1">
        <f t="shared" si="0"/>
        <v>12</v>
      </c>
      <c r="V54" s="39"/>
      <c r="W54" s="39"/>
      <c r="X54" s="39"/>
      <c r="Y54" s="39"/>
      <c r="Z54" s="39">
        <v>0.4723</v>
      </c>
      <c r="AA54" s="39">
        <v>0.28060000000000002</v>
      </c>
      <c r="AB54" s="39">
        <v>0.42049999999999998</v>
      </c>
      <c r="AC54" s="39">
        <v>0.4042</v>
      </c>
      <c r="AL54" s="28"/>
      <c r="AO54" s="5">
        <f t="shared" si="3"/>
        <v>12</v>
      </c>
      <c r="AP54" s="39"/>
      <c r="AQ54" s="3"/>
      <c r="AR54" s="3"/>
      <c r="AS54" s="39"/>
      <c r="AT54" s="39">
        <v>0.47870000000000001</v>
      </c>
      <c r="AU54" s="39"/>
      <c r="AV54" s="39">
        <v>0.49890000000000001</v>
      </c>
      <c r="AW54" s="39"/>
      <c r="BH54" s="1">
        <f t="shared" si="4"/>
        <v>12</v>
      </c>
      <c r="BI54" s="39"/>
      <c r="BJ54" s="39"/>
      <c r="BK54" s="39"/>
      <c r="BL54" s="39"/>
      <c r="BM54" s="39">
        <v>0.4642</v>
      </c>
      <c r="BN54" s="39"/>
      <c r="BO54" s="39">
        <v>0.49930000000000002</v>
      </c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>
        <v>0.77759999999999996</v>
      </c>
      <c r="CL54" s="39">
        <v>0.84699999999999998</v>
      </c>
      <c r="CM54" s="39">
        <v>0.47639999999999999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>
        <v>0.57050000000000001</v>
      </c>
      <c r="CZ54" s="39">
        <v>0.74490000000000001</v>
      </c>
      <c r="DA54" s="39">
        <v>0.43409999999999999</v>
      </c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>
        <v>1</v>
      </c>
      <c r="DP54" s="39">
        <v>1</v>
      </c>
      <c r="DQ54" s="39">
        <v>0.84450000000000003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>
        <v>1</v>
      </c>
      <c r="EE54" s="39">
        <v>1</v>
      </c>
      <c r="EF54" s="39">
        <v>0.79900000000000004</v>
      </c>
      <c r="EJ54" s="28"/>
      <c r="EL54" s="23"/>
      <c r="EM54" s="1">
        <f t="shared" si="9"/>
        <v>12</v>
      </c>
      <c r="EN54" s="43"/>
      <c r="EO54" s="43"/>
      <c r="EP54" s="39">
        <v>0.2379</v>
      </c>
      <c r="EQ54" s="39">
        <v>0.26040000000000002</v>
      </c>
      <c r="EV54" s="28"/>
      <c r="EY54" s="23"/>
      <c r="EZ54" s="1">
        <f t="shared" si="1"/>
        <v>12</v>
      </c>
      <c r="FA54" s="39"/>
      <c r="FB54" s="39"/>
      <c r="FC54" s="94">
        <v>0.35659999999999997</v>
      </c>
      <c r="FD54" s="39">
        <v>0.41070000000000001</v>
      </c>
      <c r="FI54" s="28"/>
    </row>
    <row r="55" spans="1:165">
      <c r="A55" s="143"/>
      <c r="B55" s="5">
        <f t="shared" si="2"/>
        <v>13</v>
      </c>
      <c r="C55" s="39"/>
      <c r="D55" s="39"/>
      <c r="E55" s="39"/>
      <c r="F55" s="39"/>
      <c r="G55" s="39">
        <v>0.50090000000000001</v>
      </c>
      <c r="H55" s="39">
        <v>0.34720000000000001</v>
      </c>
      <c r="I55" s="39">
        <v>1</v>
      </c>
      <c r="J55" s="39">
        <v>0</v>
      </c>
      <c r="U55" s="1">
        <f t="shared" si="0"/>
        <v>13</v>
      </c>
      <c r="V55" s="39"/>
      <c r="W55" s="39"/>
      <c r="X55" s="39"/>
      <c r="Y55" s="39"/>
      <c r="Z55" s="39">
        <v>0.49080000000000001</v>
      </c>
      <c r="AA55" s="39">
        <v>0.31490000000000001</v>
      </c>
      <c r="AB55" s="39">
        <v>0.4622</v>
      </c>
      <c r="AC55" s="39">
        <v>0.44230000000000003</v>
      </c>
      <c r="AL55" s="28"/>
      <c r="AO55" s="5">
        <f t="shared" si="3"/>
        <v>13</v>
      </c>
      <c r="AP55" s="39"/>
      <c r="AQ55" s="3"/>
      <c r="AR55" s="3"/>
      <c r="AS55" s="39"/>
      <c r="AT55" s="39">
        <v>0.50509999999999999</v>
      </c>
      <c r="AU55" s="39"/>
      <c r="AV55" s="39">
        <v>0.54979999999999996</v>
      </c>
      <c r="AW55" s="39"/>
      <c r="BH55" s="1">
        <f t="shared" si="4"/>
        <v>13</v>
      </c>
      <c r="BI55" s="39"/>
      <c r="BJ55" s="39"/>
      <c r="BK55" s="39"/>
      <c r="BL55" s="39"/>
      <c r="BM55" s="39">
        <v>0.48880000000000001</v>
      </c>
      <c r="BN55" s="39"/>
      <c r="BO55" s="39">
        <v>0.51470000000000005</v>
      </c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>
        <v>0.84350000000000003</v>
      </c>
      <c r="CL55" s="39">
        <v>0.93330000000000002</v>
      </c>
      <c r="CM55" s="39">
        <v>0.51029999999999998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>
        <v>0.82079999999999997</v>
      </c>
      <c r="DA55" s="39">
        <v>0.47289999999999999</v>
      </c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>
        <v>1</v>
      </c>
      <c r="DP55" s="39">
        <v>1</v>
      </c>
      <c r="DQ55" s="39">
        <v>0.89280000000000004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39">
        <v>1</v>
      </c>
      <c r="EE55" s="39">
        <v>1</v>
      </c>
      <c r="EF55" s="39">
        <v>0.85589999999999999</v>
      </c>
      <c r="EJ55" s="28"/>
      <c r="EL55" s="23"/>
      <c r="EM55" s="1">
        <f t="shared" si="9"/>
        <v>13</v>
      </c>
      <c r="EN55" s="43"/>
      <c r="EO55" s="43"/>
      <c r="EP55" s="39">
        <v>0.26369999999999999</v>
      </c>
      <c r="EQ55" s="39">
        <v>0.28699999999999998</v>
      </c>
      <c r="EV55" s="28"/>
      <c r="EY55" s="23"/>
      <c r="EZ55" s="1">
        <f t="shared" si="1"/>
        <v>13</v>
      </c>
      <c r="FA55" s="39"/>
      <c r="FB55" s="39"/>
      <c r="FC55" s="94">
        <v>0.3755</v>
      </c>
      <c r="FD55" s="39">
        <v>0.48949999999999999</v>
      </c>
      <c r="FI55" s="28"/>
    </row>
    <row r="56" spans="1:165">
      <c r="A56" s="143"/>
      <c r="B56" s="5">
        <f t="shared" si="2"/>
        <v>14</v>
      </c>
      <c r="C56" s="39"/>
      <c r="D56" s="39"/>
      <c r="E56" s="39"/>
      <c r="F56" s="39"/>
      <c r="G56" s="39">
        <v>0.51129999999999998</v>
      </c>
      <c r="H56" s="39">
        <v>0.37509999999999999</v>
      </c>
      <c r="I56" s="39">
        <v>1</v>
      </c>
      <c r="J56" s="39">
        <v>0</v>
      </c>
      <c r="U56" s="1">
        <f t="shared" si="0"/>
        <v>14</v>
      </c>
      <c r="V56" s="39"/>
      <c r="W56" s="39"/>
      <c r="X56" s="39"/>
      <c r="Y56" s="39"/>
      <c r="Z56" s="39">
        <v>0.49930000000000002</v>
      </c>
      <c r="AA56" s="39">
        <v>0.34320000000000001</v>
      </c>
      <c r="AB56" s="39">
        <v>0.4884</v>
      </c>
      <c r="AC56" s="39">
        <v>0.47449999999999998</v>
      </c>
      <c r="AL56" s="28"/>
      <c r="AO56" s="5">
        <f t="shared" si="3"/>
        <v>14</v>
      </c>
      <c r="AP56" s="39"/>
      <c r="AQ56" s="3"/>
      <c r="AR56" s="3"/>
      <c r="AS56" s="39"/>
      <c r="AT56" s="39">
        <v>0.54910000000000003</v>
      </c>
      <c r="AU56" s="39"/>
      <c r="AV56" s="39">
        <v>0.59650000000000003</v>
      </c>
      <c r="AW56" s="39"/>
      <c r="BH56" s="1">
        <f t="shared" si="4"/>
        <v>14</v>
      </c>
      <c r="BI56" s="39"/>
      <c r="BJ56" s="39"/>
      <c r="BK56" s="39"/>
      <c r="BL56" s="39"/>
      <c r="BM56" s="39">
        <v>0.50390000000000001</v>
      </c>
      <c r="BN56" s="39"/>
      <c r="BO56" s="39">
        <v>0.54969999999999997</v>
      </c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>
        <v>0.90669999999999995</v>
      </c>
      <c r="CL56" s="39">
        <v>0.96760000000000002</v>
      </c>
      <c r="CM56" s="39">
        <v>0.55200000000000005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>
        <v>0.68500000000000005</v>
      </c>
      <c r="CZ56" s="39">
        <v>0.88619999999999999</v>
      </c>
      <c r="DA56" s="39">
        <v>0.50619999999999998</v>
      </c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76"/>
      <c r="DO56" s="39">
        <v>1</v>
      </c>
      <c r="DP56" s="39">
        <v>1</v>
      </c>
      <c r="DQ56" s="39">
        <v>0.92420000000000002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39">
        <v>1</v>
      </c>
      <c r="EE56" s="39">
        <v>1</v>
      </c>
      <c r="EF56" s="39">
        <v>0.89539999999999997</v>
      </c>
      <c r="EJ56" s="28"/>
      <c r="EL56" s="23"/>
      <c r="EM56" s="1">
        <f t="shared" si="9"/>
        <v>14</v>
      </c>
      <c r="EN56" s="43"/>
      <c r="EO56" s="43"/>
      <c r="EP56" s="39">
        <v>0.29210000000000003</v>
      </c>
      <c r="EQ56" s="39">
        <v>0.3165</v>
      </c>
      <c r="EV56" s="28"/>
      <c r="EY56" s="23"/>
      <c r="EZ56" s="1">
        <f t="shared" si="1"/>
        <v>14</v>
      </c>
      <c r="FA56" s="39"/>
      <c r="FB56" s="39"/>
      <c r="FC56" s="94">
        <v>0.39279999999999998</v>
      </c>
      <c r="FD56" s="39">
        <v>0.63590000000000002</v>
      </c>
      <c r="FI56" s="28"/>
    </row>
    <row r="57" spans="1:165">
      <c r="A57" s="143"/>
      <c r="B57" s="5">
        <f t="shared" si="2"/>
        <v>15</v>
      </c>
      <c r="C57" s="39"/>
      <c r="D57" s="39"/>
      <c r="E57" s="39"/>
      <c r="F57" s="39"/>
      <c r="G57" s="39">
        <v>0.53559999999999997</v>
      </c>
      <c r="H57" s="39">
        <v>0.41010000000000002</v>
      </c>
      <c r="I57" s="39">
        <v>1</v>
      </c>
      <c r="J57" s="39">
        <v>0</v>
      </c>
      <c r="U57" s="1">
        <f t="shared" si="0"/>
        <v>15</v>
      </c>
      <c r="V57" s="39"/>
      <c r="W57" s="39"/>
      <c r="X57" s="39"/>
      <c r="Y57" s="39"/>
      <c r="Z57" s="39">
        <v>0.50519999999999998</v>
      </c>
      <c r="AA57" s="39">
        <v>0.3735</v>
      </c>
      <c r="AB57" s="39">
        <v>0.49969999999999998</v>
      </c>
      <c r="AC57" s="39">
        <v>0.49259999999999998</v>
      </c>
      <c r="AL57" s="28"/>
      <c r="AO57" s="5">
        <f t="shared" si="3"/>
        <v>15</v>
      </c>
      <c r="AP57" s="39"/>
      <c r="AQ57" s="3"/>
      <c r="AR57" s="3"/>
      <c r="AS57" s="39"/>
      <c r="AT57" s="39">
        <v>0.59599999999999997</v>
      </c>
      <c r="AU57" s="39"/>
      <c r="AV57" s="39">
        <v>0.64929999999999999</v>
      </c>
      <c r="AW57" s="39"/>
      <c r="BH57" s="1">
        <f t="shared" si="4"/>
        <v>15</v>
      </c>
      <c r="BI57" s="39"/>
      <c r="BJ57" s="39"/>
      <c r="BK57" s="39"/>
      <c r="BL57" s="39"/>
      <c r="BM57" s="39">
        <v>0.51770000000000005</v>
      </c>
      <c r="BN57" s="39"/>
      <c r="BO57" s="39">
        <v>0.62560000000000004</v>
      </c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>
        <v>0.95720000000000005</v>
      </c>
      <c r="CL57" s="39">
        <v>0.99350000000000005</v>
      </c>
      <c r="CM57" s="39">
        <v>0.58709999999999996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>
        <v>0.75060000000000004</v>
      </c>
      <c r="CZ57" s="39">
        <v>0.93820000000000003</v>
      </c>
      <c r="DA57" s="39">
        <v>0.54659999999999997</v>
      </c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>
        <v>1</v>
      </c>
      <c r="DP57" s="39">
        <v>1</v>
      </c>
      <c r="DQ57" s="39">
        <v>0.94920000000000004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39">
        <v>1</v>
      </c>
      <c r="EE57" s="39">
        <v>1</v>
      </c>
      <c r="EF57" s="39">
        <v>0.93489999999999995</v>
      </c>
      <c r="EJ57" s="28"/>
      <c r="EL57" s="23"/>
      <c r="EM57" s="1">
        <f t="shared" si="9"/>
        <v>15</v>
      </c>
      <c r="EN57" s="43"/>
      <c r="EO57" s="43"/>
      <c r="EP57" s="39">
        <v>0.32419999999999999</v>
      </c>
      <c r="EQ57" s="39">
        <v>0.3453</v>
      </c>
      <c r="EV57" s="28"/>
      <c r="EY57" s="23"/>
      <c r="EZ57" s="1">
        <f t="shared" si="1"/>
        <v>15</v>
      </c>
      <c r="FA57" s="39"/>
      <c r="FB57" s="39"/>
      <c r="FC57" s="94">
        <v>0.42320000000000002</v>
      </c>
      <c r="FD57" s="39">
        <v>0.80920000000000003</v>
      </c>
      <c r="FI57" s="28"/>
    </row>
    <row r="58" spans="1:165">
      <c r="A58" s="143"/>
      <c r="B58" s="5">
        <f t="shared" si="2"/>
        <v>16</v>
      </c>
      <c r="C58" s="39"/>
      <c r="D58" s="39"/>
      <c r="E58" s="39"/>
      <c r="F58" s="39"/>
      <c r="G58" s="39">
        <v>0.57420000000000004</v>
      </c>
      <c r="H58" s="39">
        <v>0.44790000000000002</v>
      </c>
      <c r="I58" s="39">
        <v>1</v>
      </c>
      <c r="J58" s="39">
        <v>6.0000000000000001E-3</v>
      </c>
      <c r="U58" s="1">
        <f t="shared" si="0"/>
        <v>16</v>
      </c>
      <c r="V58" s="39"/>
      <c r="W58" s="39"/>
      <c r="X58" s="39"/>
      <c r="Y58" s="39"/>
      <c r="Z58" s="39">
        <v>0.51800000000000002</v>
      </c>
      <c r="AA58" s="39">
        <v>0.41299999999999998</v>
      </c>
      <c r="AB58" s="39">
        <v>0.50539999999999996</v>
      </c>
      <c r="AC58" s="39">
        <v>0.49809999999999999</v>
      </c>
      <c r="AL58" s="28"/>
      <c r="AO58" s="5">
        <f t="shared" si="3"/>
        <v>16</v>
      </c>
      <c r="AP58" s="39"/>
      <c r="AQ58" s="3"/>
      <c r="AR58" s="3"/>
      <c r="AS58" s="39"/>
      <c r="AT58" s="39">
        <v>0.65610000000000002</v>
      </c>
      <c r="AU58" s="39"/>
      <c r="AV58" s="39">
        <v>0.72609999999999997</v>
      </c>
      <c r="AW58" s="39"/>
      <c r="BH58" s="1">
        <f t="shared" si="4"/>
        <v>16</v>
      </c>
      <c r="BI58" s="39"/>
      <c r="BJ58" s="39"/>
      <c r="BK58" s="39"/>
      <c r="BL58" s="39"/>
      <c r="BM58" s="39">
        <v>0.54490000000000005</v>
      </c>
      <c r="BN58" s="39"/>
      <c r="BO58" s="39">
        <v>0.75129999999999997</v>
      </c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>
        <v>0.98729999999999996</v>
      </c>
      <c r="CL58" s="39">
        <v>0.99950000000000006</v>
      </c>
      <c r="CM58" s="39">
        <v>0.62860000000000005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>
        <v>0.80279999999999996</v>
      </c>
      <c r="CZ58" s="39">
        <v>0.96960000000000002</v>
      </c>
      <c r="DA58" s="39">
        <v>0.58040000000000003</v>
      </c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>
        <v>1</v>
      </c>
      <c r="DP58" s="39">
        <v>1</v>
      </c>
      <c r="DQ58" s="39">
        <v>0.97170000000000001</v>
      </c>
      <c r="DW58" s="1">
        <f t="shared" si="8"/>
        <v>16</v>
      </c>
      <c r="DX58" s="39"/>
      <c r="DY58" s="39"/>
      <c r="DZ58" s="39"/>
      <c r="EA58" s="39"/>
      <c r="EB58" s="39"/>
      <c r="EC58" s="39"/>
      <c r="ED58" s="39">
        <v>1</v>
      </c>
      <c r="EE58" s="39">
        <v>1</v>
      </c>
      <c r="EF58" s="39">
        <v>0.96130000000000004</v>
      </c>
      <c r="EJ58" s="28"/>
      <c r="EL58" s="23"/>
      <c r="EM58" s="1">
        <f t="shared" si="9"/>
        <v>16</v>
      </c>
      <c r="EN58" s="43"/>
      <c r="EO58" s="43"/>
      <c r="EP58" s="39">
        <v>0.35060000000000002</v>
      </c>
      <c r="EQ58" s="39">
        <v>0.3634</v>
      </c>
      <c r="EV58" s="28"/>
      <c r="EY58" s="23"/>
      <c r="EZ58" s="1">
        <f t="shared" si="1"/>
        <v>16</v>
      </c>
      <c r="FA58" s="39"/>
      <c r="FB58" s="39"/>
      <c r="FC58" s="94">
        <v>0.48670000000000002</v>
      </c>
      <c r="FD58" s="39">
        <v>0.92700000000000005</v>
      </c>
      <c r="FI58" s="28"/>
    </row>
    <row r="59" spans="1:165">
      <c r="A59" s="143"/>
      <c r="B59" s="5">
        <f t="shared" si="2"/>
        <v>17</v>
      </c>
      <c r="C59" s="39"/>
      <c r="D59" s="39"/>
      <c r="E59" s="39"/>
      <c r="F59" s="39"/>
      <c r="G59" s="39">
        <v>0.64159999999999995</v>
      </c>
      <c r="H59" s="39">
        <v>0.47839999999999999</v>
      </c>
      <c r="I59" s="39">
        <v>1</v>
      </c>
      <c r="J59" s="39">
        <v>5.5399999999999998E-2</v>
      </c>
      <c r="U59" s="1">
        <f t="shared" si="0"/>
        <v>17</v>
      </c>
      <c r="V59" s="39"/>
      <c r="W59" s="39"/>
      <c r="X59" s="39"/>
      <c r="Y59" s="39"/>
      <c r="Z59" s="39">
        <v>0.55310000000000004</v>
      </c>
      <c r="AA59" s="39">
        <v>0.4526</v>
      </c>
      <c r="AB59" s="39">
        <v>0.52390000000000003</v>
      </c>
      <c r="AC59" s="39">
        <v>0.49969999999999998</v>
      </c>
      <c r="AL59" s="28"/>
      <c r="AO59" s="5">
        <f t="shared" si="3"/>
        <v>17</v>
      </c>
      <c r="AP59" s="39"/>
      <c r="AQ59" s="3"/>
      <c r="AR59" s="3"/>
      <c r="AS59" s="39"/>
      <c r="AT59" s="39">
        <v>0.72309999999999997</v>
      </c>
      <c r="AU59" s="39"/>
      <c r="AV59" s="39">
        <v>0.8</v>
      </c>
      <c r="AW59" s="39"/>
      <c r="BH59" s="1">
        <f t="shared" si="4"/>
        <v>17</v>
      </c>
      <c r="BI59" s="39"/>
      <c r="BJ59" s="39"/>
      <c r="BK59" s="39"/>
      <c r="BL59" s="39"/>
      <c r="BM59" s="39">
        <v>0.61170000000000002</v>
      </c>
      <c r="BN59" s="39"/>
      <c r="BO59" s="39">
        <v>0.85880000000000001</v>
      </c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>
        <v>0.99809999999999999</v>
      </c>
      <c r="CL59" s="39">
        <v>0.99970000000000003</v>
      </c>
      <c r="CM59" s="39">
        <v>0.66100000000000003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>
        <v>0.85229999999999995</v>
      </c>
      <c r="CZ59" s="39">
        <v>0.98570000000000002</v>
      </c>
      <c r="DA59" s="39">
        <v>0.622</v>
      </c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>
        <v>1</v>
      </c>
      <c r="DP59" s="39">
        <v>1</v>
      </c>
      <c r="DQ59" s="39">
        <v>0.9839</v>
      </c>
      <c r="DW59" s="1">
        <f t="shared" si="8"/>
        <v>17</v>
      </c>
      <c r="DX59" s="39"/>
      <c r="DY59" s="39"/>
      <c r="DZ59" s="39"/>
      <c r="EA59" s="39"/>
      <c r="EB59" s="39"/>
      <c r="EC59" s="39"/>
      <c r="ED59" s="39">
        <v>1</v>
      </c>
      <c r="EE59" s="39">
        <v>1</v>
      </c>
      <c r="EF59" s="39">
        <v>0.98340000000000005</v>
      </c>
      <c r="EJ59" s="28"/>
      <c r="EL59" s="23"/>
      <c r="EM59" s="1">
        <f t="shared" si="9"/>
        <v>17</v>
      </c>
      <c r="EN59" s="43"/>
      <c r="EO59" s="43"/>
      <c r="EP59" s="39">
        <v>0.36770000000000003</v>
      </c>
      <c r="EQ59" s="39">
        <v>0.37380000000000002</v>
      </c>
      <c r="EV59" s="28"/>
      <c r="EY59" s="23"/>
      <c r="EZ59" s="1">
        <f t="shared" si="1"/>
        <v>17</v>
      </c>
      <c r="FA59" s="39"/>
      <c r="FB59" s="39"/>
      <c r="FC59" s="94">
        <v>0.58789999999999998</v>
      </c>
      <c r="FD59" s="39">
        <v>0.97899999999999998</v>
      </c>
      <c r="FI59" s="28"/>
    </row>
    <row r="60" spans="1:165">
      <c r="A60" s="143"/>
      <c r="B60" s="5">
        <f t="shared" si="2"/>
        <v>18</v>
      </c>
      <c r="C60" s="39"/>
      <c r="D60" s="39"/>
      <c r="E60" s="39"/>
      <c r="F60" s="39"/>
      <c r="G60" s="39">
        <v>0.75180000000000002</v>
      </c>
      <c r="H60" s="39">
        <v>0.49430000000000002</v>
      </c>
      <c r="I60" s="39">
        <v>1</v>
      </c>
      <c r="J60" s="39">
        <v>0.1426</v>
      </c>
      <c r="U60" s="1">
        <f t="shared" si="0"/>
        <v>18</v>
      </c>
      <c r="V60" s="39"/>
      <c r="W60" s="39"/>
      <c r="X60" s="39"/>
      <c r="Y60" s="39"/>
      <c r="Z60" s="39">
        <v>0.62329999999999997</v>
      </c>
      <c r="AA60" s="39">
        <v>0.48089999999999999</v>
      </c>
      <c r="AB60" s="39">
        <v>0.59670000000000001</v>
      </c>
      <c r="AC60" s="39">
        <v>0.50370000000000004</v>
      </c>
      <c r="AL60" s="28"/>
      <c r="AO60" s="5">
        <f t="shared" si="3"/>
        <v>18</v>
      </c>
      <c r="AP60" s="39"/>
      <c r="AQ60" s="3"/>
      <c r="AR60" s="3"/>
      <c r="AS60" s="39"/>
      <c r="AT60" s="39">
        <v>0.82269999999999999</v>
      </c>
      <c r="AU60" s="39"/>
      <c r="AV60" s="39">
        <v>0.87929999999999997</v>
      </c>
      <c r="AW60" s="39"/>
      <c r="BH60" s="1">
        <f t="shared" si="4"/>
        <v>18</v>
      </c>
      <c r="BI60" s="39"/>
      <c r="BJ60" s="39"/>
      <c r="BK60" s="39"/>
      <c r="BL60" s="39"/>
      <c r="BM60" s="39">
        <v>0.71660000000000001</v>
      </c>
      <c r="BN60" s="39"/>
      <c r="BO60" s="39">
        <v>0.93210000000000004</v>
      </c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>
        <v>1</v>
      </c>
      <c r="CL60" s="39">
        <v>0.99970000000000003</v>
      </c>
      <c r="CM60" s="39">
        <v>0.6956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>
        <v>0.90569999999999995</v>
      </c>
      <c r="CZ60" s="39">
        <v>0.99560000000000004</v>
      </c>
      <c r="DA60" s="39">
        <v>0.65780000000000005</v>
      </c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>
        <v>1</v>
      </c>
      <c r="DP60" s="39">
        <v>1</v>
      </c>
      <c r="DQ60" s="39">
        <v>0.99480000000000002</v>
      </c>
      <c r="DW60" s="1">
        <f t="shared" si="8"/>
        <v>18</v>
      </c>
      <c r="DX60" s="39"/>
      <c r="DY60" s="39"/>
      <c r="DZ60" s="39"/>
      <c r="EA60" s="39"/>
      <c r="EB60" s="39"/>
      <c r="EC60" s="39"/>
      <c r="ED60" s="39">
        <v>1</v>
      </c>
      <c r="EE60" s="39">
        <v>1</v>
      </c>
      <c r="EF60" s="39">
        <v>0.99309999999999998</v>
      </c>
      <c r="EJ60" s="28"/>
      <c r="EL60" s="23"/>
      <c r="EM60" s="1">
        <f t="shared" si="9"/>
        <v>18</v>
      </c>
      <c r="EN60" s="43"/>
      <c r="EO60" s="43"/>
      <c r="EP60" s="39">
        <v>0.37990000000000002</v>
      </c>
      <c r="EQ60" s="39">
        <v>0.3861</v>
      </c>
      <c r="EV60" s="28"/>
      <c r="EY60" s="23"/>
      <c r="EZ60" s="1">
        <f t="shared" si="1"/>
        <v>18</v>
      </c>
      <c r="FA60" s="39"/>
      <c r="FB60" s="39"/>
      <c r="FC60" s="94">
        <v>0.70599999999999996</v>
      </c>
      <c r="FD60" s="39">
        <v>0.98799999999999999</v>
      </c>
      <c r="FI60" s="28"/>
    </row>
    <row r="61" spans="1:165">
      <c r="A61" s="143"/>
      <c r="B61" s="5">
        <f t="shared" si="2"/>
        <v>19</v>
      </c>
      <c r="C61" s="39"/>
      <c r="D61" s="39"/>
      <c r="E61" s="39"/>
      <c r="F61" s="39"/>
      <c r="G61" s="39">
        <v>0.86370000000000002</v>
      </c>
      <c r="H61" s="39">
        <v>0.49919999999999998</v>
      </c>
      <c r="I61" s="39">
        <v>1</v>
      </c>
      <c r="J61" s="39">
        <v>0.21959999999999999</v>
      </c>
      <c r="U61" s="1">
        <f t="shared" si="0"/>
        <v>19</v>
      </c>
      <c r="V61" s="39"/>
      <c r="W61" s="39"/>
      <c r="X61" s="39"/>
      <c r="Y61" s="39"/>
      <c r="Z61" s="39">
        <v>0.73460000000000003</v>
      </c>
      <c r="AA61" s="39">
        <v>0.49409999999999998</v>
      </c>
      <c r="AB61" s="39">
        <v>0.7137</v>
      </c>
      <c r="AC61" s="39">
        <v>0.53349999999999997</v>
      </c>
      <c r="AL61" s="28"/>
      <c r="AO61" s="5">
        <f t="shared" si="3"/>
        <v>19</v>
      </c>
      <c r="AP61" s="39"/>
      <c r="AQ61" s="3"/>
      <c r="AR61" s="3"/>
      <c r="AS61" s="39"/>
      <c r="AT61" s="39">
        <v>0.91090000000000004</v>
      </c>
      <c r="AU61" s="39"/>
      <c r="AV61" s="39">
        <v>0.92610000000000003</v>
      </c>
      <c r="AW61" s="39"/>
      <c r="BH61" s="1">
        <f t="shared" si="4"/>
        <v>19</v>
      </c>
      <c r="BI61" s="39"/>
      <c r="BJ61" s="39"/>
      <c r="BK61" s="39"/>
      <c r="BL61" s="39"/>
      <c r="BM61" s="39">
        <v>0.82399999999999995</v>
      </c>
      <c r="BN61" s="39"/>
      <c r="BO61" s="39">
        <v>0.97409999999999997</v>
      </c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>
        <v>1</v>
      </c>
      <c r="CL61" s="39">
        <v>0.99970000000000003</v>
      </c>
      <c r="CM61" s="39">
        <v>0.72250000000000003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>
        <v>0.94710000000000005</v>
      </c>
      <c r="CZ61" s="39">
        <v>0.99980000000000002</v>
      </c>
      <c r="DA61" s="39">
        <v>0.68500000000000005</v>
      </c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>
        <v>1</v>
      </c>
      <c r="DP61" s="39">
        <v>1</v>
      </c>
      <c r="DQ61" s="39">
        <v>0.99980000000000002</v>
      </c>
      <c r="DW61" s="1">
        <f t="shared" si="8"/>
        <v>19</v>
      </c>
      <c r="DX61" s="39"/>
      <c r="DY61" s="39"/>
      <c r="DZ61" s="39"/>
      <c r="EA61" s="39"/>
      <c r="EB61" s="39"/>
      <c r="EC61" s="39"/>
      <c r="ED61" s="39">
        <v>1</v>
      </c>
      <c r="EE61" s="39">
        <v>1</v>
      </c>
      <c r="EF61" s="39">
        <v>0.99690000000000001</v>
      </c>
      <c r="EJ61" s="28"/>
      <c r="EL61" s="23"/>
      <c r="EM61" s="1">
        <f t="shared" si="9"/>
        <v>19</v>
      </c>
      <c r="EN61" s="43"/>
      <c r="EO61" s="43"/>
      <c r="EP61" s="39">
        <v>0.39489999999999997</v>
      </c>
      <c r="EQ61" s="39">
        <v>0.4022</v>
      </c>
      <c r="EV61" s="28"/>
      <c r="EY61" s="23"/>
      <c r="EZ61" s="1">
        <f t="shared" si="1"/>
        <v>19</v>
      </c>
      <c r="FA61" s="39"/>
      <c r="FB61" s="39"/>
      <c r="FC61" s="94">
        <v>0.81899999999999995</v>
      </c>
      <c r="FD61" s="39">
        <v>0.99280000000000002</v>
      </c>
      <c r="FI61" s="28"/>
    </row>
    <row r="62" spans="1:165">
      <c r="A62" s="143"/>
      <c r="B62" s="5">
        <f t="shared" si="2"/>
        <v>20</v>
      </c>
      <c r="C62" s="39"/>
      <c r="D62" s="39"/>
      <c r="E62" s="39"/>
      <c r="F62" s="39"/>
      <c r="G62" s="39">
        <v>0.94259999999999999</v>
      </c>
      <c r="H62" s="39">
        <v>0.50009999999999999</v>
      </c>
      <c r="I62" s="39">
        <v>1</v>
      </c>
      <c r="J62" s="39">
        <v>0.28110000000000002</v>
      </c>
      <c r="U62" s="1">
        <f t="shared" si="0"/>
        <v>20</v>
      </c>
      <c r="V62" s="39"/>
      <c r="W62" s="39"/>
      <c r="X62" s="39"/>
      <c r="Y62" s="39"/>
      <c r="Z62" s="39">
        <v>0.85540000000000005</v>
      </c>
      <c r="AA62" s="39">
        <v>0.49859999999999999</v>
      </c>
      <c r="AB62" s="39">
        <v>0.82879999999999998</v>
      </c>
      <c r="AC62" s="39">
        <v>0.58789999999999998</v>
      </c>
      <c r="AL62" s="28"/>
      <c r="AO62" s="5">
        <f t="shared" si="3"/>
        <v>20</v>
      </c>
      <c r="AP62" s="39"/>
      <c r="AQ62" s="3"/>
      <c r="AR62" s="3"/>
      <c r="AS62" s="39"/>
      <c r="AT62" s="39">
        <v>0.94440000000000002</v>
      </c>
      <c r="AU62" s="39"/>
      <c r="AV62" s="39">
        <v>0.95040000000000002</v>
      </c>
      <c r="AW62" s="39"/>
      <c r="BH62" s="1">
        <f t="shared" si="4"/>
        <v>20</v>
      </c>
      <c r="BI62" s="39"/>
      <c r="BJ62" s="39"/>
      <c r="BK62" s="39"/>
      <c r="BL62" s="39"/>
      <c r="BM62" s="39">
        <v>0.90880000000000005</v>
      </c>
      <c r="BN62" s="39"/>
      <c r="BO62" s="39">
        <v>0.98499999999999999</v>
      </c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>
        <v>1</v>
      </c>
      <c r="CL62" s="39">
        <v>0.99980000000000002</v>
      </c>
      <c r="CM62" s="39">
        <v>0.75980000000000003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>
        <v>0.97519999999999996</v>
      </c>
      <c r="CZ62" s="39">
        <v>0.99980000000000002</v>
      </c>
      <c r="DA62" s="39">
        <v>0.7268</v>
      </c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>
        <v>1</v>
      </c>
      <c r="DP62" s="39">
        <v>1</v>
      </c>
      <c r="DQ62" s="39">
        <v>1</v>
      </c>
      <c r="DW62" s="1">
        <f t="shared" si="8"/>
        <v>20</v>
      </c>
      <c r="DX62" s="39"/>
      <c r="DY62" s="39"/>
      <c r="DZ62" s="39"/>
      <c r="EA62" s="39"/>
      <c r="EB62" s="39"/>
      <c r="EC62" s="39"/>
      <c r="ED62" s="39">
        <v>1</v>
      </c>
      <c r="EE62" s="39">
        <v>1</v>
      </c>
      <c r="EF62" s="39">
        <v>0.99960000000000004</v>
      </c>
      <c r="EJ62" s="28"/>
      <c r="EL62" s="23"/>
      <c r="EM62" s="1">
        <f t="shared" si="9"/>
        <v>20</v>
      </c>
      <c r="EN62" s="43"/>
      <c r="EO62" s="43"/>
      <c r="EP62" s="39">
        <v>0.4214</v>
      </c>
      <c r="EQ62" s="39">
        <v>0.43830000000000002</v>
      </c>
      <c r="EV62" s="28"/>
      <c r="EY62" s="23"/>
      <c r="EZ62" s="1">
        <f t="shared" si="1"/>
        <v>20</v>
      </c>
      <c r="FA62" s="39"/>
      <c r="FB62" s="39"/>
      <c r="FC62" s="94">
        <v>0.90649999999999997</v>
      </c>
      <c r="FD62" s="39">
        <v>0.99770000000000003</v>
      </c>
      <c r="FI62" s="28"/>
    </row>
    <row r="63" spans="1:165">
      <c r="A63" s="143"/>
      <c r="B63" s="5">
        <f t="shared" si="2"/>
        <v>21</v>
      </c>
      <c r="C63" s="39"/>
      <c r="D63" s="39"/>
      <c r="E63" s="39"/>
      <c r="F63" s="39"/>
      <c r="G63" s="39">
        <v>0.97860000000000003</v>
      </c>
      <c r="H63" s="39">
        <v>0.50260000000000005</v>
      </c>
      <c r="I63" s="39">
        <v>1</v>
      </c>
      <c r="J63" s="39">
        <v>0.314</v>
      </c>
      <c r="U63" s="1">
        <f t="shared" si="0"/>
        <v>21</v>
      </c>
      <c r="V63" s="39"/>
      <c r="W63" s="39"/>
      <c r="X63" s="39"/>
      <c r="Y63" s="39"/>
      <c r="Z63" s="39">
        <v>0.93630000000000002</v>
      </c>
      <c r="AA63" s="39">
        <v>0.50080000000000002</v>
      </c>
      <c r="AB63" s="39">
        <v>0.92949999999999999</v>
      </c>
      <c r="AC63" s="39">
        <v>0.70750000000000002</v>
      </c>
      <c r="AL63" s="28"/>
      <c r="AO63" s="5">
        <f t="shared" si="3"/>
        <v>21</v>
      </c>
      <c r="AP63" s="39"/>
      <c r="AQ63" s="3"/>
      <c r="AR63" s="3"/>
      <c r="AS63" s="39"/>
      <c r="AT63" s="39">
        <v>0.95730000000000004</v>
      </c>
      <c r="AU63" s="39"/>
      <c r="AV63" s="39">
        <v>0.96330000000000005</v>
      </c>
      <c r="AW63" s="39"/>
      <c r="BH63" s="1">
        <f t="shared" si="4"/>
        <v>21</v>
      </c>
      <c r="BI63" s="39"/>
      <c r="BJ63" s="39"/>
      <c r="BK63" s="39"/>
      <c r="BL63" s="39"/>
      <c r="BM63" s="39">
        <v>0.96360000000000001</v>
      </c>
      <c r="BN63" s="39"/>
      <c r="BO63" s="39">
        <v>0.99080000000000001</v>
      </c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>
        <v>1</v>
      </c>
      <c r="CL63" s="39">
        <v>0.99980000000000002</v>
      </c>
      <c r="CM63" s="39">
        <v>0.79649999999999999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>
        <v>0.98860000000000003</v>
      </c>
      <c r="CZ63" s="39">
        <v>0.99980000000000002</v>
      </c>
      <c r="DA63" s="39">
        <v>0.76249999999999996</v>
      </c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>
        <v>1</v>
      </c>
      <c r="DP63" s="39">
        <v>1</v>
      </c>
      <c r="DQ63" s="39">
        <v>1</v>
      </c>
      <c r="DW63" s="1">
        <f t="shared" si="8"/>
        <v>21</v>
      </c>
      <c r="DX63" s="39"/>
      <c r="DY63" s="39"/>
      <c r="DZ63" s="39"/>
      <c r="EA63" s="39"/>
      <c r="EB63" s="39"/>
      <c r="EC63" s="39"/>
      <c r="ED63" s="39">
        <v>1</v>
      </c>
      <c r="EE63" s="39">
        <v>1</v>
      </c>
      <c r="EF63" s="39">
        <v>1</v>
      </c>
      <c r="EJ63" s="28"/>
      <c r="EL63" s="23"/>
      <c r="EM63" s="1">
        <f t="shared" si="9"/>
        <v>21</v>
      </c>
      <c r="EN63" s="43"/>
      <c r="EO63" s="43"/>
      <c r="EP63" s="39">
        <v>0.46970000000000001</v>
      </c>
      <c r="EQ63" s="39">
        <v>0.504</v>
      </c>
      <c r="EV63" s="28"/>
      <c r="EY63" s="23"/>
      <c r="EZ63" s="1">
        <f t="shared" si="1"/>
        <v>21</v>
      </c>
      <c r="FA63" s="39"/>
      <c r="FB63" s="39"/>
      <c r="FC63" s="94">
        <v>0.95189999999999997</v>
      </c>
      <c r="FD63" s="39">
        <v>0.99939999999999996</v>
      </c>
      <c r="FI63" s="28"/>
    </row>
    <row r="64" spans="1:165">
      <c r="A64" s="143"/>
      <c r="B64" s="5">
        <f t="shared" si="2"/>
        <v>22</v>
      </c>
      <c r="C64" s="39"/>
      <c r="D64" s="39"/>
      <c r="E64" s="39"/>
      <c r="F64" s="39"/>
      <c r="G64" s="39">
        <v>0.99550000000000005</v>
      </c>
      <c r="H64" s="39">
        <v>0.51439999999999997</v>
      </c>
      <c r="I64" s="39">
        <v>1</v>
      </c>
      <c r="J64" s="39">
        <v>0.33710000000000001</v>
      </c>
      <c r="U64" s="1">
        <f t="shared" si="0"/>
        <v>22</v>
      </c>
      <c r="V64" s="39"/>
      <c r="W64" s="39"/>
      <c r="X64" s="39"/>
      <c r="Y64" s="39"/>
      <c r="Z64" s="39">
        <v>0.98160000000000003</v>
      </c>
      <c r="AA64" s="39">
        <v>0.50509999999999999</v>
      </c>
      <c r="AB64" s="39">
        <v>0.98709999999999998</v>
      </c>
      <c r="AC64" s="39">
        <v>0.82779999999999998</v>
      </c>
      <c r="AL64" s="28"/>
      <c r="AO64" s="5">
        <f t="shared" si="3"/>
        <v>22</v>
      </c>
      <c r="AP64" s="39"/>
      <c r="AQ64" s="3"/>
      <c r="AR64" s="3"/>
      <c r="AS64" s="39"/>
      <c r="AT64" s="39">
        <v>0.97529999999999994</v>
      </c>
      <c r="AU64" s="39"/>
      <c r="AV64" s="39">
        <v>0.98660000000000003</v>
      </c>
      <c r="AW64" s="39"/>
      <c r="BH64" s="1">
        <f t="shared" si="4"/>
        <v>22</v>
      </c>
      <c r="BI64" s="39"/>
      <c r="BJ64" s="39"/>
      <c r="BK64" s="39"/>
      <c r="BL64" s="39"/>
      <c r="BM64" s="39">
        <v>0.9849</v>
      </c>
      <c r="BN64" s="39"/>
      <c r="BO64" s="39">
        <v>0.99490000000000001</v>
      </c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>
        <v>1</v>
      </c>
      <c r="CL64" s="39">
        <v>0.99990000000000001</v>
      </c>
      <c r="CM64" s="39">
        <v>0.84619999999999995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39">
        <v>0.99690000000000001</v>
      </c>
      <c r="CZ64" s="39">
        <v>0.99990000000000001</v>
      </c>
      <c r="DA64" s="39">
        <v>0.81559999999999999</v>
      </c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>
        <v>1</v>
      </c>
      <c r="DP64" s="39">
        <v>1</v>
      </c>
      <c r="DQ64" s="39">
        <v>1</v>
      </c>
      <c r="DW64" s="1">
        <f t="shared" si="8"/>
        <v>22</v>
      </c>
      <c r="DX64" s="39"/>
      <c r="DY64" s="39"/>
      <c r="DZ64" s="39"/>
      <c r="EA64" s="39"/>
      <c r="EB64" s="39"/>
      <c r="EC64" s="39"/>
      <c r="ED64" s="39">
        <v>1</v>
      </c>
      <c r="EE64" s="39">
        <v>1</v>
      </c>
      <c r="EF64" s="39">
        <v>1</v>
      </c>
      <c r="EJ64" s="28"/>
      <c r="EL64" s="23"/>
      <c r="EM64" s="1">
        <f t="shared" si="9"/>
        <v>22</v>
      </c>
      <c r="EN64" s="43"/>
      <c r="EO64" s="43"/>
      <c r="EP64" s="39">
        <v>0.54490000000000005</v>
      </c>
      <c r="EQ64" s="39">
        <v>0.58430000000000004</v>
      </c>
      <c r="EV64" s="28"/>
      <c r="EY64" s="23"/>
      <c r="EZ64" s="1">
        <f t="shared" si="1"/>
        <v>22</v>
      </c>
      <c r="FA64" s="39"/>
      <c r="FB64" s="39"/>
      <c r="FC64" s="94">
        <v>0.97640000000000005</v>
      </c>
      <c r="FD64" s="39">
        <v>1</v>
      </c>
      <c r="FI64" s="28"/>
    </row>
    <row r="65" spans="1:165">
      <c r="A65" s="143"/>
      <c r="B65" s="5">
        <f t="shared" si="2"/>
        <v>23</v>
      </c>
      <c r="C65" s="39"/>
      <c r="D65" s="39"/>
      <c r="E65" s="39"/>
      <c r="F65" s="39"/>
      <c r="G65" s="39">
        <v>0.99960000000000004</v>
      </c>
      <c r="H65" s="39">
        <v>0.54730000000000001</v>
      </c>
      <c r="I65" s="39">
        <v>1</v>
      </c>
      <c r="J65" s="39">
        <v>0.37569999999999998</v>
      </c>
      <c r="U65" s="1">
        <f t="shared" si="0"/>
        <v>23</v>
      </c>
      <c r="V65" s="39"/>
      <c r="W65" s="39"/>
      <c r="X65" s="39"/>
      <c r="Y65" s="39"/>
      <c r="Z65" s="39">
        <v>0.99719999999999998</v>
      </c>
      <c r="AA65" s="39">
        <v>0.52270000000000005</v>
      </c>
      <c r="AB65" s="39">
        <v>0.99750000000000005</v>
      </c>
      <c r="AC65" s="39">
        <v>0.90580000000000005</v>
      </c>
      <c r="AL65" s="28"/>
      <c r="AO65" s="5">
        <f t="shared" si="3"/>
        <v>23</v>
      </c>
      <c r="AP65" s="39"/>
      <c r="AQ65" s="3"/>
      <c r="AR65" s="3"/>
      <c r="AS65" s="39"/>
      <c r="AT65" s="39">
        <v>0.99470000000000003</v>
      </c>
      <c r="AU65" s="39"/>
      <c r="AV65" s="39">
        <v>0.99870000000000003</v>
      </c>
      <c r="AW65" s="39"/>
      <c r="BH65" s="1">
        <f t="shared" si="4"/>
        <v>23</v>
      </c>
      <c r="BI65" s="39"/>
      <c r="BJ65" s="39"/>
      <c r="BK65" s="39"/>
      <c r="BL65" s="39"/>
      <c r="BM65" s="39">
        <v>0.99139999999999995</v>
      </c>
      <c r="BN65" s="39"/>
      <c r="BO65" s="39">
        <v>0.99880000000000002</v>
      </c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>
        <v>1</v>
      </c>
      <c r="CL65" s="39">
        <v>0.99990000000000001</v>
      </c>
      <c r="CM65" s="39">
        <v>0.89149999999999996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39">
        <v>1</v>
      </c>
      <c r="CZ65" s="39">
        <v>1</v>
      </c>
      <c r="DA65" s="39">
        <v>0.86019999999999996</v>
      </c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>
        <v>1</v>
      </c>
      <c r="DP65" s="39">
        <v>1</v>
      </c>
      <c r="DQ65" s="39">
        <v>1</v>
      </c>
      <c r="DW65" s="1">
        <f t="shared" si="8"/>
        <v>23</v>
      </c>
      <c r="DX65" s="39"/>
      <c r="DY65" s="39"/>
      <c r="DZ65" s="39"/>
      <c r="EA65" s="39"/>
      <c r="EB65" s="39"/>
      <c r="EC65" s="39"/>
      <c r="ED65" s="39">
        <v>1</v>
      </c>
      <c r="EE65" s="39">
        <v>1</v>
      </c>
      <c r="EF65" s="39">
        <v>1</v>
      </c>
      <c r="EJ65" s="28"/>
      <c r="EL65" s="23"/>
      <c r="EM65" s="1">
        <f t="shared" si="9"/>
        <v>23</v>
      </c>
      <c r="EN65" s="43"/>
      <c r="EO65" s="43"/>
      <c r="EP65" s="39">
        <v>0.63019999999999998</v>
      </c>
      <c r="EQ65" s="39">
        <v>0.69279999999999997</v>
      </c>
      <c r="EV65" s="28"/>
      <c r="EY65" s="23"/>
      <c r="EZ65" s="1">
        <f t="shared" si="1"/>
        <v>23</v>
      </c>
      <c r="FA65" s="39"/>
      <c r="FB65" s="39"/>
      <c r="FC65" s="94">
        <v>0.98839999999999995</v>
      </c>
      <c r="FD65" s="39">
        <v>1</v>
      </c>
      <c r="FI65" s="28"/>
    </row>
    <row r="66" spans="1:165">
      <c r="A66" s="143"/>
      <c r="B66" s="5">
        <f t="shared" si="2"/>
        <v>24</v>
      </c>
      <c r="C66" s="39"/>
      <c r="D66" s="39"/>
      <c r="E66" s="39"/>
      <c r="F66" s="39"/>
      <c r="G66" s="39">
        <v>0.99990000000000001</v>
      </c>
      <c r="H66" s="39">
        <v>0.62170000000000003</v>
      </c>
      <c r="I66" s="39">
        <v>1</v>
      </c>
      <c r="J66" s="39">
        <v>0.42320000000000002</v>
      </c>
      <c r="U66" s="1">
        <f t="shared" si="0"/>
        <v>24</v>
      </c>
      <c r="V66" s="39"/>
      <c r="W66" s="39"/>
      <c r="X66" s="39"/>
      <c r="Y66" s="39"/>
      <c r="Z66" s="39">
        <v>0.99970000000000003</v>
      </c>
      <c r="AA66" s="39">
        <v>0.57369999999999999</v>
      </c>
      <c r="AB66" s="39">
        <v>0.99909999999999999</v>
      </c>
      <c r="AC66" s="39">
        <v>0.96060000000000001</v>
      </c>
      <c r="AL66" s="28"/>
      <c r="AO66" s="5">
        <f t="shared" si="3"/>
        <v>24</v>
      </c>
      <c r="AP66" s="39"/>
      <c r="AQ66" s="3"/>
      <c r="AR66" s="3"/>
      <c r="AS66" s="39"/>
      <c r="AT66" s="39">
        <v>0.99990000000000001</v>
      </c>
      <c r="AU66" s="39"/>
      <c r="AV66" s="39">
        <v>1</v>
      </c>
      <c r="AW66" s="39"/>
      <c r="BH66" s="1">
        <f t="shared" si="4"/>
        <v>24</v>
      </c>
      <c r="BI66" s="39"/>
      <c r="BJ66" s="39"/>
      <c r="BK66" s="39"/>
      <c r="BL66" s="39"/>
      <c r="BM66" s="39">
        <v>0.996</v>
      </c>
      <c r="BN66" s="39"/>
      <c r="BO66" s="39">
        <v>0.99980000000000002</v>
      </c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>
        <v>1</v>
      </c>
      <c r="CL66" s="39">
        <v>1</v>
      </c>
      <c r="CM66" s="39">
        <v>0.92169999999999996</v>
      </c>
      <c r="CR66" s="1">
        <f t="shared" si="6"/>
        <v>24</v>
      </c>
      <c r="CS66" s="39"/>
      <c r="CT66" s="39"/>
      <c r="CU66" s="39"/>
      <c r="CV66" s="39"/>
      <c r="CW66" s="39"/>
      <c r="CX66" s="39"/>
      <c r="CY66" s="39">
        <v>1</v>
      </c>
      <c r="CZ66" s="39">
        <v>1</v>
      </c>
      <c r="DA66" s="39">
        <v>0.90459999999999996</v>
      </c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>
        <v>1</v>
      </c>
      <c r="DP66" s="39">
        <v>1</v>
      </c>
      <c r="DQ66" s="39">
        <v>1</v>
      </c>
      <c r="DW66" s="1">
        <f t="shared" si="8"/>
        <v>24</v>
      </c>
      <c r="DX66" s="39"/>
      <c r="DY66" s="39"/>
      <c r="DZ66" s="39"/>
      <c r="EA66" s="39"/>
      <c r="EB66" s="39"/>
      <c r="EC66" s="39"/>
      <c r="ED66" s="39">
        <v>1</v>
      </c>
      <c r="EE66" s="39">
        <v>1</v>
      </c>
      <c r="EF66" s="39">
        <v>1</v>
      </c>
      <c r="EJ66" s="28"/>
      <c r="EL66" s="23"/>
      <c r="EM66" s="1">
        <f t="shared" si="9"/>
        <v>24</v>
      </c>
      <c r="EN66" s="43"/>
      <c r="EO66" s="43"/>
      <c r="EP66" s="39">
        <v>0.72199999999999998</v>
      </c>
      <c r="EQ66" s="39">
        <v>0.79020000000000001</v>
      </c>
      <c r="EV66" s="28"/>
      <c r="EY66" s="23"/>
      <c r="EZ66" s="1">
        <f t="shared" si="1"/>
        <v>24</v>
      </c>
      <c r="FA66" s="39"/>
      <c r="FB66" s="39"/>
      <c r="FC66" s="94">
        <v>0.99509999999999998</v>
      </c>
      <c r="FD66" s="39">
        <v>1</v>
      </c>
      <c r="FI66" s="28"/>
    </row>
    <row r="67" spans="1:165">
      <c r="A67" s="143"/>
      <c r="B67" s="5">
        <f>B66+1</f>
        <v>25</v>
      </c>
      <c r="C67" s="39"/>
      <c r="D67" s="39"/>
      <c r="E67" s="39"/>
      <c r="F67" s="39"/>
      <c r="G67" s="39">
        <v>1</v>
      </c>
      <c r="H67" s="39">
        <v>0.72960000000000003</v>
      </c>
      <c r="I67" s="39">
        <v>1</v>
      </c>
      <c r="J67" s="39">
        <v>0.46679999999999999</v>
      </c>
      <c r="U67" s="1">
        <f t="shared" si="0"/>
        <v>25</v>
      </c>
      <c r="V67" s="39"/>
      <c r="W67" s="39"/>
      <c r="X67" s="39"/>
      <c r="Y67" s="39"/>
      <c r="Z67" s="39">
        <v>1</v>
      </c>
      <c r="AA67" s="39">
        <v>0.66579999999999995</v>
      </c>
      <c r="AB67" s="39">
        <v>1</v>
      </c>
      <c r="AC67" s="39">
        <v>0.98509999999999998</v>
      </c>
      <c r="AL67" s="28"/>
      <c r="AO67" s="5">
        <f>AO66+1</f>
        <v>25</v>
      </c>
      <c r="AP67" s="39"/>
      <c r="AQ67" s="3"/>
      <c r="AR67" s="3"/>
      <c r="AS67" s="39"/>
      <c r="AT67" s="39">
        <v>1</v>
      </c>
      <c r="AU67" s="39"/>
      <c r="AV67" s="39">
        <v>1</v>
      </c>
      <c r="AW67" s="39"/>
      <c r="BH67" s="1">
        <f>BH66+1</f>
        <v>25</v>
      </c>
      <c r="BI67" s="39"/>
      <c r="BJ67" s="39"/>
      <c r="BK67" s="39"/>
      <c r="BL67" s="39"/>
      <c r="BM67" s="39">
        <v>0.99850000000000005</v>
      </c>
      <c r="BN67" s="39"/>
      <c r="BO67" s="39">
        <v>1</v>
      </c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>
        <v>1</v>
      </c>
      <c r="CL67" s="39">
        <v>1</v>
      </c>
      <c r="CM67" s="39">
        <v>0.94799999999999995</v>
      </c>
      <c r="CR67" s="1">
        <f>CR66+1</f>
        <v>25</v>
      </c>
      <c r="CS67" s="39"/>
      <c r="CT67" s="39"/>
      <c r="CU67" s="39"/>
      <c r="CV67" s="39"/>
      <c r="CW67" s="39"/>
      <c r="CX67" s="39"/>
      <c r="CY67" s="39">
        <v>1</v>
      </c>
      <c r="CZ67" s="39">
        <v>1</v>
      </c>
      <c r="DA67" s="39">
        <v>0.93469999999999998</v>
      </c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>
        <v>1</v>
      </c>
      <c r="DP67" s="39">
        <v>1</v>
      </c>
      <c r="DQ67" s="39">
        <v>1</v>
      </c>
      <c r="DW67" s="1">
        <f>DW66+1</f>
        <v>25</v>
      </c>
      <c r="DX67" s="39"/>
      <c r="DY67" s="39"/>
      <c r="DZ67" s="39"/>
      <c r="EA67" s="39"/>
      <c r="EB67" s="39"/>
      <c r="EC67" s="39"/>
      <c r="ED67" s="39">
        <v>1</v>
      </c>
      <c r="EE67" s="39">
        <v>1</v>
      </c>
      <c r="EF67" s="39">
        <v>1</v>
      </c>
      <c r="EJ67" s="28"/>
      <c r="EL67" s="23"/>
      <c r="EM67" s="1">
        <f t="shared" si="9"/>
        <v>25</v>
      </c>
      <c r="EN67" s="43"/>
      <c r="EO67" s="43"/>
      <c r="EP67" s="39">
        <v>0.80800000000000005</v>
      </c>
      <c r="EQ67" s="39">
        <v>0.87039999999999995</v>
      </c>
      <c r="EV67" s="28"/>
      <c r="EY67" s="23"/>
      <c r="EZ67" s="1">
        <f t="shared" si="1"/>
        <v>25</v>
      </c>
      <c r="FA67" s="39"/>
      <c r="FB67" s="39"/>
      <c r="FC67" s="94">
        <v>0.99839999999999995</v>
      </c>
      <c r="FD67" s="39">
        <v>1</v>
      </c>
      <c r="FI67" s="28"/>
    </row>
    <row r="68" spans="1:165">
      <c r="A68" s="143"/>
      <c r="B68" s="5">
        <f t="shared" si="2"/>
        <v>26</v>
      </c>
      <c r="C68" s="39"/>
      <c r="D68" s="39"/>
      <c r="E68" s="39"/>
      <c r="F68" s="39"/>
      <c r="G68" s="39">
        <v>1</v>
      </c>
      <c r="H68" s="39">
        <v>0.85229999999999995</v>
      </c>
      <c r="I68" s="39">
        <v>1</v>
      </c>
      <c r="J68" s="39">
        <v>0.49259999999999998</v>
      </c>
      <c r="U68" s="1">
        <f t="shared" si="0"/>
        <v>26</v>
      </c>
      <c r="V68" s="39"/>
      <c r="W68" s="39"/>
      <c r="X68" s="39"/>
      <c r="Y68" s="39"/>
      <c r="Z68" s="39">
        <v>1</v>
      </c>
      <c r="AA68" s="39">
        <v>0.77780000000000005</v>
      </c>
      <c r="AB68" s="39">
        <v>1</v>
      </c>
      <c r="AC68" s="39">
        <v>0.99650000000000005</v>
      </c>
      <c r="AL68" s="28"/>
      <c r="AO68" s="5">
        <f t="shared" si="3"/>
        <v>26</v>
      </c>
      <c r="AP68" s="39"/>
      <c r="AQ68" s="3"/>
      <c r="AR68" s="3"/>
      <c r="AS68" s="39"/>
      <c r="AT68" s="39">
        <v>1</v>
      </c>
      <c r="AU68" s="39"/>
      <c r="AV68" s="39">
        <v>1</v>
      </c>
      <c r="AW68" s="39"/>
      <c r="BH68" s="1">
        <f t="shared" si="4"/>
        <v>26</v>
      </c>
      <c r="BI68" s="39"/>
      <c r="BJ68" s="39"/>
      <c r="BK68" s="39"/>
      <c r="BL68" s="39"/>
      <c r="BM68" s="39">
        <v>0.99980000000000002</v>
      </c>
      <c r="BN68" s="39"/>
      <c r="BO68" s="39">
        <v>1</v>
      </c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>
        <v>1</v>
      </c>
      <c r="CL68" s="39">
        <v>1</v>
      </c>
      <c r="CM68" s="39">
        <v>0.96579999999999999</v>
      </c>
      <c r="CR68" s="1">
        <f t="shared" si="6"/>
        <v>26</v>
      </c>
      <c r="CS68" s="39"/>
      <c r="CT68" s="39"/>
      <c r="CU68" s="39"/>
      <c r="CV68" s="39"/>
      <c r="CW68" s="39"/>
      <c r="CX68" s="39"/>
      <c r="CY68" s="39">
        <v>1</v>
      </c>
      <c r="CZ68" s="39">
        <v>1</v>
      </c>
      <c r="DA68" s="39">
        <v>0.9546</v>
      </c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>
        <v>1</v>
      </c>
      <c r="DP68" s="39">
        <v>1</v>
      </c>
      <c r="DQ68" s="39">
        <v>1</v>
      </c>
      <c r="DW68" s="1">
        <f t="shared" si="8"/>
        <v>26</v>
      </c>
      <c r="DX68" s="39"/>
      <c r="DY68" s="39"/>
      <c r="DZ68" s="39"/>
      <c r="EA68" s="39"/>
      <c r="EB68" s="39"/>
      <c r="EC68" s="39"/>
      <c r="ED68" s="39">
        <v>1</v>
      </c>
      <c r="EE68" s="39">
        <v>1</v>
      </c>
      <c r="EF68" s="39">
        <v>1</v>
      </c>
      <c r="EJ68" s="28"/>
      <c r="EL68" s="23"/>
      <c r="EM68" s="1">
        <f>EM67+1</f>
        <v>26</v>
      </c>
      <c r="EN68" s="43"/>
      <c r="EO68" s="43"/>
      <c r="EP68" s="39">
        <v>0.86709999999999998</v>
      </c>
      <c r="EQ68" s="39">
        <v>0.92820000000000003</v>
      </c>
      <c r="EV68" s="28"/>
      <c r="EY68" s="23"/>
      <c r="EZ68" s="1">
        <f t="shared" si="1"/>
        <v>26</v>
      </c>
      <c r="FA68" s="39"/>
      <c r="FB68" s="39"/>
      <c r="FC68" s="94">
        <v>0.99950000000000006</v>
      </c>
      <c r="FD68" s="39">
        <v>1</v>
      </c>
      <c r="FI68" s="28"/>
    </row>
    <row r="69" spans="1:165">
      <c r="A69" s="143"/>
      <c r="B69" s="5">
        <f t="shared" si="2"/>
        <v>27</v>
      </c>
      <c r="C69" s="39"/>
      <c r="D69" s="39"/>
      <c r="E69" s="39"/>
      <c r="F69" s="39"/>
      <c r="G69" s="39">
        <v>1</v>
      </c>
      <c r="H69" s="39">
        <v>0.93720000000000003</v>
      </c>
      <c r="I69" s="39">
        <v>1</v>
      </c>
      <c r="J69" s="39">
        <v>0.49940000000000001</v>
      </c>
      <c r="U69" s="1">
        <f t="shared" si="0"/>
        <v>27</v>
      </c>
      <c r="V69" s="39"/>
      <c r="W69" s="39"/>
      <c r="X69" s="39"/>
      <c r="Y69" s="39"/>
      <c r="Z69" s="39">
        <v>1</v>
      </c>
      <c r="AA69" s="39">
        <v>0.87860000000000005</v>
      </c>
      <c r="AB69" s="39">
        <v>1</v>
      </c>
      <c r="AC69" s="39">
        <v>0.99860000000000004</v>
      </c>
      <c r="AL69" s="28"/>
      <c r="AO69" s="5">
        <f t="shared" si="3"/>
        <v>27</v>
      </c>
      <c r="AP69" s="39"/>
      <c r="AQ69" s="3"/>
      <c r="AR69" s="3"/>
      <c r="AS69" s="39"/>
      <c r="AT69" s="39">
        <v>1</v>
      </c>
      <c r="AU69" s="39"/>
      <c r="AV69" s="39">
        <v>1</v>
      </c>
      <c r="AW69" s="39"/>
      <c r="BH69" s="1">
        <f t="shared" si="4"/>
        <v>27</v>
      </c>
      <c r="BI69" s="39"/>
      <c r="BJ69" s="39"/>
      <c r="BK69" s="39"/>
      <c r="BL69" s="39"/>
      <c r="BM69" s="39">
        <v>1</v>
      </c>
      <c r="BN69" s="39"/>
      <c r="BO69" s="39">
        <v>1</v>
      </c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>
        <v>1</v>
      </c>
      <c r="CL69" s="39">
        <v>1</v>
      </c>
      <c r="CM69" s="39">
        <v>0.98770000000000002</v>
      </c>
      <c r="CR69" s="1">
        <f t="shared" si="6"/>
        <v>27</v>
      </c>
      <c r="CS69" s="39"/>
      <c r="CT69" s="39"/>
      <c r="CU69" s="39"/>
      <c r="CV69" s="39"/>
      <c r="CW69" s="39"/>
      <c r="CX69" s="39"/>
      <c r="CY69" s="39">
        <v>1</v>
      </c>
      <c r="CZ69" s="39">
        <v>1</v>
      </c>
      <c r="DA69" s="39">
        <v>0.97319999999999995</v>
      </c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>
        <v>1</v>
      </c>
      <c r="DP69" s="39">
        <v>1</v>
      </c>
      <c r="DQ69" s="39">
        <v>1</v>
      </c>
      <c r="DW69" s="1">
        <f t="shared" si="8"/>
        <v>27</v>
      </c>
      <c r="DX69" s="39"/>
      <c r="DY69" s="39"/>
      <c r="DZ69" s="39"/>
      <c r="EA69" s="39"/>
      <c r="EB69" s="39"/>
      <c r="EC69" s="39"/>
      <c r="ED69" s="39">
        <v>1</v>
      </c>
      <c r="EE69" s="39">
        <v>1</v>
      </c>
      <c r="EF69" s="39">
        <v>1</v>
      </c>
      <c r="EJ69" s="28"/>
      <c r="EL69" s="23"/>
      <c r="EM69" s="1">
        <f t="shared" si="9"/>
        <v>27</v>
      </c>
      <c r="EN69" s="43"/>
      <c r="EO69" s="43"/>
      <c r="EP69" s="39">
        <v>0.91500000000000004</v>
      </c>
      <c r="EQ69" s="39">
        <v>0.96389999999999998</v>
      </c>
      <c r="EV69" s="28"/>
      <c r="EY69" s="23"/>
      <c r="EZ69" s="1">
        <f t="shared" si="1"/>
        <v>27</v>
      </c>
      <c r="FA69" s="39"/>
      <c r="FB69" s="39"/>
      <c r="FC69" s="94">
        <v>0.99990000000000001</v>
      </c>
      <c r="FD69" s="39">
        <v>1</v>
      </c>
      <c r="FI69" s="28"/>
    </row>
    <row r="70" spans="1:165">
      <c r="A70" s="143"/>
      <c r="B70" s="5">
        <f t="shared" si="2"/>
        <v>28</v>
      </c>
      <c r="C70" s="39"/>
      <c r="D70" s="39"/>
      <c r="E70" s="39"/>
      <c r="F70" s="39"/>
      <c r="G70" s="39">
        <v>1</v>
      </c>
      <c r="H70" s="39">
        <v>0.98619999999999997</v>
      </c>
      <c r="I70" s="39">
        <v>1</v>
      </c>
      <c r="J70" s="39">
        <v>0.49990000000000001</v>
      </c>
      <c r="U70" s="1">
        <f t="shared" si="0"/>
        <v>28</v>
      </c>
      <c r="V70" s="39"/>
      <c r="W70" s="39"/>
      <c r="X70" s="39"/>
      <c r="Y70" s="39"/>
      <c r="Z70" s="39">
        <v>1</v>
      </c>
      <c r="AA70" s="39">
        <v>0.9405</v>
      </c>
      <c r="AB70" s="39">
        <v>1</v>
      </c>
      <c r="AC70" s="39">
        <v>0.99990000000000001</v>
      </c>
      <c r="AL70" s="28"/>
      <c r="AO70" s="5">
        <f t="shared" si="3"/>
        <v>28</v>
      </c>
      <c r="AP70" s="39"/>
      <c r="AQ70" s="3"/>
      <c r="AR70" s="3"/>
      <c r="AS70" s="39"/>
      <c r="AT70" s="39">
        <v>1</v>
      </c>
      <c r="AU70" s="39"/>
      <c r="AV70" s="39">
        <v>1</v>
      </c>
      <c r="AW70" s="39"/>
      <c r="BH70" s="1">
        <f t="shared" si="4"/>
        <v>28</v>
      </c>
      <c r="BI70" s="39"/>
      <c r="BJ70" s="39"/>
      <c r="BK70" s="39"/>
      <c r="BL70" s="39"/>
      <c r="BM70" s="39">
        <v>1</v>
      </c>
      <c r="BN70" s="39"/>
      <c r="BO70" s="39">
        <v>1</v>
      </c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>
        <v>1</v>
      </c>
      <c r="CL70" s="39">
        <v>1</v>
      </c>
      <c r="CM70" s="39">
        <v>0.99590000000000001</v>
      </c>
      <c r="CR70" s="1">
        <f t="shared" si="6"/>
        <v>28</v>
      </c>
      <c r="CS70" s="39"/>
      <c r="CT70" s="39"/>
      <c r="CU70" s="39"/>
      <c r="CV70" s="39"/>
      <c r="CW70" s="39"/>
      <c r="CX70" s="39"/>
      <c r="CY70" s="39">
        <v>1</v>
      </c>
      <c r="CZ70" s="39">
        <v>1</v>
      </c>
      <c r="DA70" s="39">
        <v>0.98770000000000002</v>
      </c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>
        <v>1</v>
      </c>
      <c r="DP70" s="39">
        <v>1</v>
      </c>
      <c r="DQ70" s="39">
        <v>1</v>
      </c>
      <c r="DW70" s="1">
        <f t="shared" si="8"/>
        <v>28</v>
      </c>
      <c r="DX70" s="39"/>
      <c r="DY70" s="39"/>
      <c r="DZ70" s="39"/>
      <c r="EA70" s="39"/>
      <c r="EB70" s="39"/>
      <c r="EC70" s="39"/>
      <c r="ED70" s="39">
        <v>1</v>
      </c>
      <c r="EE70" s="39">
        <v>1</v>
      </c>
      <c r="EF70" s="39">
        <v>1</v>
      </c>
      <c r="EJ70" s="28"/>
      <c r="EL70" s="23"/>
      <c r="EM70" s="1">
        <f t="shared" si="9"/>
        <v>28</v>
      </c>
      <c r="EN70" s="43"/>
      <c r="EO70" s="43"/>
      <c r="EP70" s="39">
        <v>0.94610000000000005</v>
      </c>
      <c r="EQ70" s="39">
        <v>0.97789999999999999</v>
      </c>
      <c r="EV70" s="28"/>
      <c r="EY70" s="23"/>
      <c r="EZ70" s="1">
        <f t="shared" si="1"/>
        <v>28</v>
      </c>
      <c r="FA70" s="39"/>
      <c r="FB70" s="39"/>
      <c r="FC70" s="94">
        <v>1</v>
      </c>
      <c r="FD70" s="39">
        <v>1</v>
      </c>
      <c r="FI70" s="28"/>
    </row>
    <row r="71" spans="1:165">
      <c r="A71" s="143"/>
      <c r="B71" s="5">
        <f t="shared" si="2"/>
        <v>29</v>
      </c>
      <c r="C71" s="39"/>
      <c r="D71" s="39"/>
      <c r="E71" s="39"/>
      <c r="F71" s="39"/>
      <c r="G71" s="39">
        <v>1</v>
      </c>
      <c r="H71" s="39">
        <v>0.997</v>
      </c>
      <c r="I71" s="39">
        <v>1</v>
      </c>
      <c r="J71" s="39">
        <v>0.49990000000000001</v>
      </c>
      <c r="U71" s="1">
        <f t="shared" si="0"/>
        <v>29</v>
      </c>
      <c r="V71" s="39"/>
      <c r="W71" s="39"/>
      <c r="X71" s="39"/>
      <c r="Y71" s="39"/>
      <c r="Z71" s="39">
        <v>1</v>
      </c>
      <c r="AA71" s="39">
        <v>0.97360000000000002</v>
      </c>
      <c r="AB71" s="39">
        <v>1</v>
      </c>
      <c r="AC71" s="39">
        <v>1</v>
      </c>
      <c r="AL71" s="28"/>
      <c r="AO71" s="5">
        <f t="shared" si="3"/>
        <v>29</v>
      </c>
      <c r="AP71" s="39"/>
      <c r="AQ71" s="3"/>
      <c r="AR71" s="3"/>
      <c r="AS71" s="39"/>
      <c r="AT71" s="39">
        <v>1</v>
      </c>
      <c r="AU71" s="39"/>
      <c r="AV71" s="39">
        <v>1</v>
      </c>
      <c r="AW71" s="39"/>
      <c r="BH71" s="1">
        <f t="shared" si="4"/>
        <v>29</v>
      </c>
      <c r="BI71" s="39"/>
      <c r="BJ71" s="39"/>
      <c r="BK71" s="39"/>
      <c r="BL71" s="39"/>
      <c r="BM71" s="39">
        <v>1</v>
      </c>
      <c r="BN71" s="39"/>
      <c r="BO71" s="39">
        <v>1</v>
      </c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>
        <v>1</v>
      </c>
      <c r="CL71" s="39">
        <v>1</v>
      </c>
      <c r="CM71" s="39">
        <v>0.99970000000000003</v>
      </c>
      <c r="CR71" s="1">
        <f t="shared" si="6"/>
        <v>29</v>
      </c>
      <c r="CS71" s="39"/>
      <c r="CT71" s="39"/>
      <c r="CU71" s="39"/>
      <c r="CV71" s="39"/>
      <c r="CW71" s="39"/>
      <c r="CX71" s="39"/>
      <c r="CY71" s="39">
        <v>1</v>
      </c>
      <c r="CZ71" s="39">
        <v>1</v>
      </c>
      <c r="DA71" s="39">
        <v>0.99450000000000005</v>
      </c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>
        <v>1</v>
      </c>
      <c r="DP71" s="39">
        <v>1</v>
      </c>
      <c r="DQ71" s="39">
        <v>1</v>
      </c>
      <c r="DW71" s="1">
        <f t="shared" si="8"/>
        <v>29</v>
      </c>
      <c r="DX71" s="39"/>
      <c r="DY71" s="39"/>
      <c r="DZ71" s="39"/>
      <c r="EA71" s="39"/>
      <c r="EB71" s="39"/>
      <c r="EC71" s="39"/>
      <c r="ED71" s="39">
        <v>1</v>
      </c>
      <c r="EE71" s="39">
        <v>1</v>
      </c>
      <c r="EF71" s="39">
        <v>1</v>
      </c>
      <c r="EJ71" s="28"/>
      <c r="EL71" s="23"/>
      <c r="EM71" s="1">
        <f t="shared" si="9"/>
        <v>29</v>
      </c>
      <c r="EN71" s="43"/>
      <c r="EO71" s="43"/>
      <c r="EP71" s="39">
        <v>0.96560000000000001</v>
      </c>
      <c r="EQ71" s="39">
        <v>0.98950000000000005</v>
      </c>
      <c r="EV71" s="28"/>
      <c r="EY71" s="23"/>
      <c r="EZ71" s="1">
        <f t="shared" si="1"/>
        <v>29</v>
      </c>
      <c r="FA71" s="39"/>
      <c r="FB71" s="39"/>
      <c r="FC71" s="94">
        <v>1</v>
      </c>
      <c r="FD71" s="39">
        <v>1</v>
      </c>
      <c r="FI71" s="28"/>
    </row>
    <row r="72" spans="1:165">
      <c r="A72" s="143"/>
      <c r="B72" s="5">
        <f t="shared" si="2"/>
        <v>30</v>
      </c>
      <c r="C72" s="39"/>
      <c r="D72" s="39"/>
      <c r="E72" s="39"/>
      <c r="F72" s="39"/>
      <c r="G72" s="39">
        <v>1</v>
      </c>
      <c r="H72" s="39">
        <v>0.99960000000000004</v>
      </c>
      <c r="I72" s="39">
        <v>1</v>
      </c>
      <c r="J72" s="39">
        <v>0.49990000000000001</v>
      </c>
      <c r="U72" s="1">
        <f t="shared" si="0"/>
        <v>30</v>
      </c>
      <c r="V72" s="39"/>
      <c r="W72" s="39"/>
      <c r="X72" s="39"/>
      <c r="Y72" s="39"/>
      <c r="Z72" s="39">
        <v>1</v>
      </c>
      <c r="AA72" s="39">
        <v>0.99129999999999996</v>
      </c>
      <c r="AB72" s="39">
        <v>1</v>
      </c>
      <c r="AC72" s="39">
        <v>1</v>
      </c>
      <c r="AL72" s="28"/>
      <c r="AO72" s="5">
        <f t="shared" si="3"/>
        <v>30</v>
      </c>
      <c r="AP72" s="39"/>
      <c r="AQ72" s="3"/>
      <c r="AR72" s="3"/>
      <c r="AS72" s="39"/>
      <c r="AT72" s="39">
        <v>1</v>
      </c>
      <c r="AU72" s="39"/>
      <c r="AV72" s="39">
        <v>1</v>
      </c>
      <c r="AW72" s="39"/>
      <c r="BH72" s="1">
        <f t="shared" si="4"/>
        <v>30</v>
      </c>
      <c r="BI72" s="39"/>
      <c r="BJ72" s="39"/>
      <c r="BK72" s="39"/>
      <c r="BL72" s="39"/>
      <c r="BM72" s="39">
        <v>1</v>
      </c>
      <c r="BN72" s="39"/>
      <c r="BO72" s="39">
        <v>1</v>
      </c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>
        <v>1</v>
      </c>
      <c r="CL72" s="39">
        <v>1</v>
      </c>
      <c r="CM72" s="39">
        <v>1</v>
      </c>
      <c r="CR72" s="1">
        <f t="shared" si="6"/>
        <v>30</v>
      </c>
      <c r="CS72" s="39"/>
      <c r="CT72" s="39"/>
      <c r="CU72" s="39"/>
      <c r="CV72" s="39"/>
      <c r="CW72" s="39"/>
      <c r="CX72" s="39"/>
      <c r="CY72" s="39">
        <v>1</v>
      </c>
      <c r="CZ72" s="39">
        <v>1</v>
      </c>
      <c r="DA72" s="39">
        <v>0.99750000000000005</v>
      </c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>
        <v>1</v>
      </c>
      <c r="DP72" s="39">
        <v>1</v>
      </c>
      <c r="DQ72" s="39">
        <v>1</v>
      </c>
      <c r="DW72" s="1">
        <f t="shared" si="8"/>
        <v>30</v>
      </c>
      <c r="DX72" s="39"/>
      <c r="DY72" s="39"/>
      <c r="DZ72" s="39"/>
      <c r="EA72" s="39"/>
      <c r="EB72" s="39"/>
      <c r="EC72" s="39"/>
      <c r="ED72" s="39">
        <v>1</v>
      </c>
      <c r="EE72" s="39">
        <v>1</v>
      </c>
      <c r="EF72" s="39">
        <v>1</v>
      </c>
      <c r="EJ72" s="28"/>
      <c r="EL72" s="23"/>
      <c r="EM72" s="1">
        <f t="shared" si="9"/>
        <v>30</v>
      </c>
      <c r="EN72" s="43"/>
      <c r="EO72" s="43"/>
      <c r="EP72" s="39">
        <v>0.97809999999999997</v>
      </c>
      <c r="EQ72" s="39">
        <v>0.99380000000000002</v>
      </c>
      <c r="EV72" s="28"/>
      <c r="EY72" s="23"/>
      <c r="EZ72" s="1">
        <f t="shared" si="1"/>
        <v>30</v>
      </c>
      <c r="FA72" s="39"/>
      <c r="FB72" s="39"/>
      <c r="FC72" s="94">
        <v>1</v>
      </c>
      <c r="FD72" s="39">
        <v>1</v>
      </c>
      <c r="FI72" s="28"/>
    </row>
    <row r="73" spans="1:165">
      <c r="A73" s="143"/>
      <c r="B73" s="5">
        <f t="shared" si="2"/>
        <v>31</v>
      </c>
      <c r="C73" s="39"/>
      <c r="D73" s="39"/>
      <c r="E73" s="39"/>
      <c r="F73" s="39"/>
      <c r="G73" s="39">
        <v>1</v>
      </c>
      <c r="H73" s="39">
        <v>0.99980000000000002</v>
      </c>
      <c r="I73" s="39">
        <v>1</v>
      </c>
      <c r="J73" s="39">
        <v>0.49990000000000001</v>
      </c>
      <c r="U73" s="1">
        <f t="shared" si="0"/>
        <v>31</v>
      </c>
      <c r="V73" s="39"/>
      <c r="W73" s="39"/>
      <c r="X73" s="39"/>
      <c r="Y73" s="39"/>
      <c r="Z73" s="39">
        <v>1</v>
      </c>
      <c r="AA73" s="39">
        <v>0.99550000000000005</v>
      </c>
      <c r="AB73" s="39">
        <v>1</v>
      </c>
      <c r="AC73" s="39">
        <v>1</v>
      </c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94"/>
      <c r="FB73" s="94"/>
      <c r="FC73" s="94"/>
      <c r="FD73" s="39"/>
      <c r="FI73" s="28"/>
    </row>
    <row r="74" spans="1:165">
      <c r="A74" s="143"/>
      <c r="B74" s="5">
        <f t="shared" si="2"/>
        <v>32</v>
      </c>
      <c r="C74" s="39"/>
      <c r="D74" s="39"/>
      <c r="E74" s="39"/>
      <c r="F74" s="39"/>
      <c r="G74" s="39">
        <v>1</v>
      </c>
      <c r="H74" s="39">
        <v>0.99990000000000001</v>
      </c>
      <c r="I74" s="39">
        <v>1</v>
      </c>
      <c r="J74" s="39">
        <v>0.50390000000000001</v>
      </c>
      <c r="U74" s="1">
        <f t="shared" si="0"/>
        <v>32</v>
      </c>
      <c r="V74" s="39"/>
      <c r="W74" s="39"/>
      <c r="X74" s="39"/>
      <c r="Y74" s="39"/>
      <c r="Z74" s="39">
        <v>1</v>
      </c>
      <c r="AA74" s="39">
        <v>0.99880000000000002</v>
      </c>
      <c r="AB74" s="39">
        <v>1</v>
      </c>
      <c r="AC74" s="39">
        <v>1</v>
      </c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94"/>
      <c r="FB74" s="94"/>
      <c r="FC74" s="94"/>
      <c r="FD74" s="39"/>
      <c r="FI74" s="28"/>
    </row>
    <row r="75" spans="1:165">
      <c r="A75" s="143"/>
      <c r="B75" s="5">
        <f t="shared" si="2"/>
        <v>33</v>
      </c>
      <c r="C75" s="39"/>
      <c r="D75" s="39"/>
      <c r="E75" s="39"/>
      <c r="F75" s="39"/>
      <c r="G75" s="39">
        <v>1</v>
      </c>
      <c r="H75" s="39">
        <v>0.99990000000000001</v>
      </c>
      <c r="I75" s="39">
        <v>1</v>
      </c>
      <c r="J75" s="39">
        <v>0.54979999999999996</v>
      </c>
      <c r="U75" s="1">
        <f t="shared" si="0"/>
        <v>33</v>
      </c>
      <c r="V75" s="39"/>
      <c r="W75" s="39"/>
      <c r="X75" s="39"/>
      <c r="Y75" s="39"/>
      <c r="Z75" s="39">
        <v>1</v>
      </c>
      <c r="AA75" s="39">
        <v>0.99970000000000003</v>
      </c>
      <c r="AB75" s="39">
        <v>1</v>
      </c>
      <c r="AC75" s="39">
        <v>1</v>
      </c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94"/>
      <c r="FB75" s="94"/>
      <c r="FC75" s="94"/>
      <c r="FD75" s="39"/>
      <c r="FI75" s="28"/>
    </row>
    <row r="76" spans="1:165">
      <c r="A76" s="143"/>
      <c r="B76" s="5">
        <f t="shared" si="2"/>
        <v>34</v>
      </c>
      <c r="C76" s="39"/>
      <c r="D76" s="39"/>
      <c r="E76" s="39"/>
      <c r="F76" s="39"/>
      <c r="G76" s="39">
        <v>1</v>
      </c>
      <c r="H76" s="39">
        <v>0.99990000000000001</v>
      </c>
      <c r="I76" s="39">
        <v>1</v>
      </c>
      <c r="J76" s="39">
        <v>0.63429999999999997</v>
      </c>
      <c r="U76" s="1">
        <f t="shared" si="0"/>
        <v>34</v>
      </c>
      <c r="V76" s="39"/>
      <c r="W76" s="39"/>
      <c r="X76" s="39"/>
      <c r="Y76" s="39"/>
      <c r="Z76" s="39">
        <v>1</v>
      </c>
      <c r="AA76" s="39">
        <v>0.99970000000000003</v>
      </c>
      <c r="AB76" s="39">
        <v>1</v>
      </c>
      <c r="AC76" s="39">
        <v>1</v>
      </c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94"/>
      <c r="FB76" s="94"/>
      <c r="FC76" s="94"/>
      <c r="FD76" s="39"/>
      <c r="FI76" s="28"/>
    </row>
    <row r="77" spans="1:165">
      <c r="A77" s="143"/>
      <c r="B77" s="5">
        <f t="shared" si="2"/>
        <v>35</v>
      </c>
      <c r="C77" s="39"/>
      <c r="D77" s="39"/>
      <c r="E77" s="39"/>
      <c r="F77" s="39"/>
      <c r="G77" s="39">
        <v>1</v>
      </c>
      <c r="H77" s="39">
        <v>0.99990000000000001</v>
      </c>
      <c r="I77" s="39">
        <v>1</v>
      </c>
      <c r="J77" s="39">
        <v>0.73980000000000001</v>
      </c>
      <c r="U77" s="1">
        <f t="shared" si="0"/>
        <v>35</v>
      </c>
      <c r="V77" s="39"/>
      <c r="W77" s="39"/>
      <c r="X77" s="39"/>
      <c r="Y77" s="39"/>
      <c r="Z77" s="39">
        <v>1</v>
      </c>
      <c r="AA77" s="39">
        <v>0.99980000000000002</v>
      </c>
      <c r="AB77" s="39">
        <v>1</v>
      </c>
      <c r="AC77" s="39">
        <v>1</v>
      </c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94"/>
      <c r="FB77" s="94"/>
      <c r="FC77" s="94"/>
      <c r="FD77" s="39"/>
      <c r="FI77" s="28"/>
    </row>
    <row r="78" spans="1:165">
      <c r="A78" s="143"/>
      <c r="B78" s="5">
        <f t="shared" si="2"/>
        <v>36</v>
      </c>
      <c r="C78" s="39"/>
      <c r="D78" s="39"/>
      <c r="E78" s="39"/>
      <c r="F78" s="39"/>
      <c r="G78" s="39">
        <v>1</v>
      </c>
      <c r="H78" s="39">
        <v>0.99990000000000001</v>
      </c>
      <c r="I78" s="39">
        <v>1</v>
      </c>
      <c r="J78" s="39">
        <v>0.83440000000000003</v>
      </c>
      <c r="U78" s="1">
        <f t="shared" si="0"/>
        <v>36</v>
      </c>
      <c r="V78" s="39"/>
      <c r="W78" s="39"/>
      <c r="X78" s="39"/>
      <c r="Y78" s="39"/>
      <c r="Z78" s="39">
        <v>1</v>
      </c>
      <c r="AA78" s="39">
        <v>0.99990000000000001</v>
      </c>
      <c r="AB78" s="39">
        <v>1</v>
      </c>
      <c r="AC78" s="39">
        <v>1</v>
      </c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94"/>
      <c r="FB78" s="94"/>
      <c r="FC78" s="94"/>
      <c r="FD78" s="39"/>
      <c r="FI78" s="28"/>
    </row>
    <row r="79" spans="1:165">
      <c r="A79" s="143"/>
      <c r="B79" s="5">
        <f t="shared" si="2"/>
        <v>37</v>
      </c>
      <c r="C79" s="39"/>
      <c r="D79" s="39"/>
      <c r="E79" s="39"/>
      <c r="F79" s="39"/>
      <c r="G79" s="39">
        <v>1</v>
      </c>
      <c r="H79" s="39">
        <v>0.99990000000000001</v>
      </c>
      <c r="I79" s="39">
        <v>1</v>
      </c>
      <c r="J79" s="39">
        <v>0.93620000000000003</v>
      </c>
      <c r="U79" s="1">
        <f t="shared" si="0"/>
        <v>37</v>
      </c>
      <c r="V79" s="39"/>
      <c r="W79" s="39"/>
      <c r="X79" s="39"/>
      <c r="Y79" s="39"/>
      <c r="Z79" s="39">
        <v>1</v>
      </c>
      <c r="AA79" s="39">
        <v>0.99990000000000001</v>
      </c>
      <c r="AB79" s="39">
        <v>1</v>
      </c>
      <c r="AC79" s="39">
        <v>1</v>
      </c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94"/>
      <c r="FB79" s="94"/>
      <c r="FC79" s="94"/>
      <c r="FD79" s="39"/>
      <c r="FI79" s="28"/>
    </row>
    <row r="80" spans="1:165">
      <c r="A80" s="143"/>
      <c r="B80" s="5">
        <f t="shared" si="2"/>
        <v>38</v>
      </c>
      <c r="C80" s="39"/>
      <c r="D80" s="39"/>
      <c r="E80" s="39"/>
      <c r="F80" s="39"/>
      <c r="G80" s="39">
        <v>1</v>
      </c>
      <c r="H80" s="39">
        <v>0.99990000000000001</v>
      </c>
      <c r="I80" s="39">
        <v>1</v>
      </c>
      <c r="J80" s="39">
        <v>0.9839</v>
      </c>
      <c r="U80" s="1">
        <f t="shared" si="0"/>
        <v>38</v>
      </c>
      <c r="V80" s="39"/>
      <c r="W80" s="39"/>
      <c r="X80" s="39"/>
      <c r="Y80" s="39"/>
      <c r="Z80" s="39">
        <v>1</v>
      </c>
      <c r="AA80" s="39">
        <v>0.99990000000000001</v>
      </c>
      <c r="AB80" s="39">
        <v>1</v>
      </c>
      <c r="AC80" s="39">
        <v>1</v>
      </c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94"/>
      <c r="FB80" s="94"/>
      <c r="FC80" s="94"/>
      <c r="FD80" s="39"/>
      <c r="FI80" s="28"/>
    </row>
    <row r="81" spans="1:165">
      <c r="A81" s="143"/>
      <c r="B81" s="5">
        <f t="shared" si="2"/>
        <v>39</v>
      </c>
      <c r="C81" s="39"/>
      <c r="D81" s="39"/>
      <c r="E81" s="39"/>
      <c r="F81" s="39"/>
      <c r="G81" s="39">
        <v>1</v>
      </c>
      <c r="H81" s="39">
        <v>0.99990000000000001</v>
      </c>
      <c r="I81" s="39">
        <v>1</v>
      </c>
      <c r="J81" s="39">
        <v>0.99650000000000005</v>
      </c>
      <c r="U81" s="1">
        <f t="shared" si="0"/>
        <v>39</v>
      </c>
      <c r="V81" s="39"/>
      <c r="W81" s="39"/>
      <c r="X81" s="39"/>
      <c r="Y81" s="39"/>
      <c r="Z81" s="39">
        <v>1</v>
      </c>
      <c r="AA81" s="39">
        <v>0.99990000000000001</v>
      </c>
      <c r="AB81" s="39">
        <v>1</v>
      </c>
      <c r="AC81" s="39">
        <v>1</v>
      </c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94"/>
      <c r="FB81" s="94"/>
      <c r="FC81" s="94"/>
      <c r="FD81" s="39"/>
      <c r="FI81" s="28"/>
    </row>
    <row r="82" spans="1:165" ht="16.5" customHeight="1" thickBot="1">
      <c r="A82" s="143"/>
      <c r="B82" s="65">
        <f t="shared" si="2"/>
        <v>40</v>
      </c>
      <c r="C82" s="39"/>
      <c r="D82" s="39"/>
      <c r="E82" s="61"/>
      <c r="F82" s="39"/>
      <c r="G82" s="39">
        <v>1</v>
      </c>
      <c r="H82" s="39">
        <v>0.99990000000000001</v>
      </c>
      <c r="I82" s="61">
        <v>1</v>
      </c>
      <c r="J82" s="39">
        <v>0.99890000000000001</v>
      </c>
      <c r="U82" s="1">
        <f t="shared" si="0"/>
        <v>40</v>
      </c>
      <c r="V82" s="39"/>
      <c r="W82" s="39"/>
      <c r="X82" s="39"/>
      <c r="Y82" s="39"/>
      <c r="Z82" s="39">
        <v>1</v>
      </c>
      <c r="AA82" s="39">
        <v>0.99990000000000001</v>
      </c>
      <c r="AB82" s="39">
        <v>1</v>
      </c>
      <c r="AC82" s="67">
        <v>1</v>
      </c>
      <c r="AL82" s="28"/>
      <c r="AO82" s="65">
        <f t="shared" si="3"/>
        <v>40</v>
      </c>
      <c r="AP82" s="39"/>
      <c r="AQ82" s="61"/>
      <c r="AR82" s="61"/>
      <c r="AS82" s="61"/>
      <c r="AT82" s="39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39"/>
      <c r="CL82" s="39"/>
      <c r="CM82" s="39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39"/>
      <c r="DP82" s="39"/>
      <c r="DQ82" s="39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95"/>
      <c r="FB82" s="95"/>
      <c r="FC82" s="95"/>
      <c r="FD82" s="66"/>
      <c r="FE82" s="31"/>
      <c r="FF82" s="31"/>
      <c r="FG82" s="31"/>
      <c r="FH82" s="31"/>
      <c r="FI82" s="32"/>
    </row>
    <row r="83" spans="1:165">
      <c r="EN83" s="59"/>
      <c r="EO83" s="59"/>
      <c r="ET83" s="59"/>
      <c r="EU83" s="59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87"/>
  <sheetViews>
    <sheetView zoomScale="55" zoomScaleNormal="55" workbookViewId="0">
      <selection activeCell="EH49" sqref="EH49"/>
    </sheetView>
  </sheetViews>
  <sheetFormatPr defaultColWidth="8.81640625" defaultRowHeight="14.5"/>
  <cols>
    <col min="1" max="1" width="18.36328125" customWidth="1"/>
    <col min="3" max="4" width="11.36328125" bestFit="1" customWidth="1"/>
    <col min="5" max="5" width="12.36328125" bestFit="1" customWidth="1"/>
    <col min="6" max="6" width="11.08984375" bestFit="1" customWidth="1"/>
    <col min="7" max="7" width="12.36328125" bestFit="1" customWidth="1"/>
    <col min="8" max="8" width="11.08984375" bestFit="1" customWidth="1"/>
    <col min="9" max="18" width="11.36328125" customWidth="1"/>
    <col min="22" max="23" width="11.36328125" bestFit="1" customWidth="1"/>
    <col min="24" max="24" width="12.36328125" bestFit="1" customWidth="1"/>
    <col min="25" max="25" width="11.08984375" bestFit="1" customWidth="1"/>
    <col min="26" max="26" width="12.36328125" bestFit="1" customWidth="1"/>
    <col min="27" max="27" width="11.08984375" bestFit="1" customWidth="1"/>
    <col min="28" max="37" width="11.36328125" customWidth="1"/>
    <col min="42" max="43" width="11.36328125" bestFit="1" customWidth="1"/>
    <col min="44" max="44" width="12.36328125" bestFit="1" customWidth="1"/>
    <col min="45" max="45" width="11.08984375" bestFit="1" customWidth="1"/>
    <col min="46" max="46" width="12.36328125" bestFit="1" customWidth="1"/>
    <col min="47" max="47" width="11.08984375" bestFit="1" customWidth="1"/>
    <col min="48" max="57" width="11.36328125" customWidth="1"/>
    <col min="61" max="62" width="11.36328125" bestFit="1" customWidth="1"/>
    <col min="63" max="63" width="12.36328125" bestFit="1" customWidth="1"/>
    <col min="64" max="64" width="11.08984375" bestFit="1" customWidth="1"/>
    <col min="65" max="65" width="12.36328125" bestFit="1" customWidth="1"/>
    <col min="66" max="66" width="11.08984375" bestFit="1" customWidth="1"/>
    <col min="67" max="76" width="11.36328125" customWidth="1"/>
    <col min="83" max="94" width="12.36328125" customWidth="1"/>
    <col min="97" max="108" width="12.36328125" customWidth="1"/>
    <col min="113" max="124" width="11.08984375" customWidth="1"/>
    <col min="128" max="139" width="11.08984375" customWidth="1"/>
    <col min="141" max="141" width="16.36328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6" t="s">
        <v>66</v>
      </c>
    </row>
    <row r="3" spans="1:165" ht="15" thickBot="1"/>
    <row r="4" spans="1:165" ht="15" thickBot="1">
      <c r="A4" s="143" t="str">
        <f>'Channel Model Configurations'!B2</f>
        <v>TR 38.753 CDLC framework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26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Samsung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Samsung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Samsung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Samsung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Samsung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Samsung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Samsung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Samsung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Samsung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Samsung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0" t="s">
        <v>33</v>
      </c>
      <c r="D35" s="152"/>
      <c r="E35" s="153" t="s">
        <v>53</v>
      </c>
      <c r="F35" s="152"/>
      <c r="G35" s="150" t="s">
        <v>33</v>
      </c>
      <c r="H35" s="152"/>
      <c r="I35" s="153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0" t="s">
        <v>33</v>
      </c>
      <c r="AQ35" s="152"/>
      <c r="AR35" s="153" t="s">
        <v>34</v>
      </c>
      <c r="AS35" s="152"/>
      <c r="AT35" s="150" t="s">
        <v>33</v>
      </c>
      <c r="AU35" s="152"/>
      <c r="AV35" s="153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50" t="s">
        <v>36</v>
      </c>
      <c r="CG35" s="151"/>
      <c r="CH35" s="56" t="s">
        <v>35</v>
      </c>
      <c r="CI35" s="150" t="s">
        <v>36</v>
      </c>
      <c r="CJ35" s="151"/>
      <c r="CK35" s="56" t="s">
        <v>35</v>
      </c>
      <c r="CL35" s="150" t="s">
        <v>36</v>
      </c>
      <c r="CM35" s="151"/>
      <c r="CR35" s="12" t="s">
        <v>32</v>
      </c>
      <c r="CS35" s="56" t="s">
        <v>35</v>
      </c>
      <c r="CT35" s="150" t="s">
        <v>36</v>
      </c>
      <c r="CU35" s="151"/>
      <c r="CV35" s="56" t="s">
        <v>35</v>
      </c>
      <c r="CW35" s="150" t="s">
        <v>36</v>
      </c>
      <c r="CX35" s="151"/>
      <c r="CY35" s="56" t="s">
        <v>35</v>
      </c>
      <c r="CZ35" s="150" t="s">
        <v>36</v>
      </c>
      <c r="DA35" s="151"/>
      <c r="DE35" s="28"/>
      <c r="DG35" s="23"/>
      <c r="DH35" s="12" t="s">
        <v>32</v>
      </c>
      <c r="DI35" s="56" t="s">
        <v>35</v>
      </c>
      <c r="DJ35" s="140" t="s">
        <v>36</v>
      </c>
      <c r="DK35" s="141"/>
      <c r="DL35" s="56" t="s">
        <v>35</v>
      </c>
      <c r="DM35" s="140" t="s">
        <v>36</v>
      </c>
      <c r="DN35" s="141"/>
      <c r="DO35" s="56" t="s">
        <v>35</v>
      </c>
      <c r="DP35" s="140" t="s">
        <v>36</v>
      </c>
      <c r="DQ35" s="141"/>
      <c r="DW35" s="12" t="s">
        <v>32</v>
      </c>
      <c r="DX35" s="56" t="s">
        <v>35</v>
      </c>
      <c r="DY35" s="140" t="s">
        <v>36</v>
      </c>
      <c r="DZ35" s="141"/>
      <c r="EA35" s="56" t="s">
        <v>35</v>
      </c>
      <c r="EB35" s="140" t="s">
        <v>36</v>
      </c>
      <c r="EC35" s="141"/>
      <c r="ED35" s="56" t="s">
        <v>35</v>
      </c>
      <c r="EE35" s="140" t="s">
        <v>36</v>
      </c>
      <c r="EF35" s="141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43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43"/>
      <c r="B37" s="5">
        <v>-5</v>
      </c>
      <c r="C37" s="91"/>
      <c r="D37" s="91"/>
      <c r="E37" s="91"/>
      <c r="F37" s="91"/>
      <c r="G37" s="91"/>
      <c r="H37" s="91"/>
      <c r="I37" s="91"/>
      <c r="J37" s="91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105"/>
      <c r="AQ37" s="103"/>
      <c r="AR37" s="104"/>
      <c r="AS37" s="97"/>
      <c r="AT37" s="106"/>
      <c r="AU37" s="39"/>
      <c r="AV37" s="39"/>
      <c r="AW37" s="39"/>
      <c r="BH37" s="1">
        <v>-5</v>
      </c>
      <c r="BI37" s="39"/>
      <c r="BJ37" s="2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96"/>
      <c r="CF37" s="96"/>
      <c r="CG37" s="96"/>
      <c r="CH37" s="97"/>
      <c r="CI37" s="97"/>
      <c r="CJ37" s="97"/>
      <c r="CK37" s="96"/>
      <c r="CL37" s="96"/>
      <c r="CM37" s="96"/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96"/>
      <c r="DJ37" s="96"/>
      <c r="DK37" s="96"/>
      <c r="DL37" s="97"/>
      <c r="DM37" s="97"/>
      <c r="DN37" s="97"/>
      <c r="DO37" s="96"/>
      <c r="DP37" s="96"/>
      <c r="DQ37" s="96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39"/>
      <c r="FD37" s="39"/>
      <c r="FI37" s="28"/>
    </row>
    <row r="38" spans="1:165">
      <c r="A38" s="143"/>
      <c r="B38" s="5">
        <f>B37+1</f>
        <v>-4</v>
      </c>
      <c r="C38" s="91"/>
      <c r="D38" s="91"/>
      <c r="E38" s="91"/>
      <c r="F38" s="91"/>
      <c r="G38" s="91"/>
      <c r="H38" s="91"/>
      <c r="I38" s="91"/>
      <c r="J38" s="91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105"/>
      <c r="AQ38" s="97"/>
      <c r="AR38" s="97"/>
      <c r="AS38" s="97"/>
      <c r="AT38" s="106"/>
      <c r="AU38" s="39"/>
      <c r="AV38" s="39"/>
      <c r="AW38" s="39"/>
      <c r="BH38" s="1">
        <f>BH37+1</f>
        <v>-4</v>
      </c>
      <c r="BI38" s="39"/>
      <c r="BJ38" s="2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96"/>
      <c r="CF38" s="96"/>
      <c r="CG38" s="96"/>
      <c r="CH38" s="97"/>
      <c r="CI38" s="97"/>
      <c r="CJ38" s="97"/>
      <c r="CK38" s="96"/>
      <c r="CL38" s="96"/>
      <c r="CM38" s="96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96"/>
      <c r="DJ38" s="96"/>
      <c r="DK38" s="96"/>
      <c r="DL38" s="97"/>
      <c r="DM38" s="97"/>
      <c r="DN38" s="97"/>
      <c r="DO38" s="96"/>
      <c r="DP38" s="96"/>
      <c r="DQ38" s="96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39"/>
      <c r="FD38" s="39"/>
      <c r="FI38" s="28"/>
    </row>
    <row r="39" spans="1:165">
      <c r="A39" s="143"/>
      <c r="B39" s="5">
        <f t="shared" ref="B39:B82" si="2">B38+1</f>
        <v>-3</v>
      </c>
      <c r="C39" s="91"/>
      <c r="D39" s="91"/>
      <c r="E39" s="91"/>
      <c r="F39" s="91"/>
      <c r="G39" s="91"/>
      <c r="H39" s="91"/>
      <c r="I39" s="91"/>
      <c r="J39" s="91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105"/>
      <c r="AQ39" s="97"/>
      <c r="AR39" s="97"/>
      <c r="AS39" s="97"/>
      <c r="AT39" s="106"/>
      <c r="AU39" s="39"/>
      <c r="AV39" s="39"/>
      <c r="AW39" s="39"/>
      <c r="BH39" s="1">
        <f t="shared" ref="BH39:BH82" si="4">BH38+1</f>
        <v>-3</v>
      </c>
      <c r="BI39" s="39"/>
      <c r="BJ39" s="2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96"/>
      <c r="CF39" s="96"/>
      <c r="CG39" s="96"/>
      <c r="CH39" s="97"/>
      <c r="CI39" s="97"/>
      <c r="CJ39" s="97"/>
      <c r="CK39" s="96"/>
      <c r="CL39" s="96"/>
      <c r="CM39" s="96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96"/>
      <c r="DJ39" s="96"/>
      <c r="DK39" s="96"/>
      <c r="DL39" s="97"/>
      <c r="DM39" s="97"/>
      <c r="DN39" s="97"/>
      <c r="DO39" s="96"/>
      <c r="DP39" s="96"/>
      <c r="DQ39" s="96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39"/>
      <c r="FD39" s="39"/>
      <c r="FI39" s="28"/>
    </row>
    <row r="40" spans="1:165">
      <c r="A40" s="143"/>
      <c r="B40" s="5">
        <f t="shared" si="2"/>
        <v>-2</v>
      </c>
      <c r="C40" s="91"/>
      <c r="D40" s="91"/>
      <c r="E40" s="91"/>
      <c r="F40" s="91"/>
      <c r="G40" s="91"/>
      <c r="H40" s="91"/>
      <c r="I40" s="91"/>
      <c r="J40" s="91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105"/>
      <c r="AQ40" s="97"/>
      <c r="AR40" s="97"/>
      <c r="AS40" s="97"/>
      <c r="AT40" s="106"/>
      <c r="AU40" s="39"/>
      <c r="AV40" s="39"/>
      <c r="AW40" s="39"/>
      <c r="BH40" s="1">
        <f t="shared" si="4"/>
        <v>-2</v>
      </c>
      <c r="BI40" s="39"/>
      <c r="BJ40" s="2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96"/>
      <c r="CF40" s="96"/>
      <c r="CG40" s="96"/>
      <c r="CH40" s="97"/>
      <c r="CI40" s="97"/>
      <c r="CJ40" s="97"/>
      <c r="CK40" s="96"/>
      <c r="CL40" s="96"/>
      <c r="CM40" s="96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96"/>
      <c r="DJ40" s="96"/>
      <c r="DK40" s="96"/>
      <c r="DL40" s="97"/>
      <c r="DM40" s="97"/>
      <c r="DN40" s="97"/>
      <c r="DO40" s="96"/>
      <c r="DP40" s="96"/>
      <c r="DQ40" s="96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39"/>
      <c r="FD40" s="39"/>
      <c r="FI40" s="28"/>
    </row>
    <row r="41" spans="1:165">
      <c r="A41" s="143"/>
      <c r="B41" s="5">
        <f t="shared" si="2"/>
        <v>-1</v>
      </c>
      <c r="C41" s="91"/>
      <c r="D41" s="91"/>
      <c r="E41" s="91"/>
      <c r="F41" s="91"/>
      <c r="G41" s="91"/>
      <c r="H41" s="91"/>
      <c r="I41" s="91"/>
      <c r="J41" s="91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105"/>
      <c r="AQ41" s="97"/>
      <c r="AR41" s="97"/>
      <c r="AS41" s="97"/>
      <c r="AT41" s="106"/>
      <c r="AU41" s="39"/>
      <c r="AV41" s="39"/>
      <c r="AW41" s="39"/>
      <c r="BH41" s="1">
        <f t="shared" si="4"/>
        <v>-1</v>
      </c>
      <c r="BI41" s="39"/>
      <c r="BJ41" s="2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96"/>
      <c r="CF41" s="96"/>
      <c r="CG41" s="96"/>
      <c r="CH41" s="97"/>
      <c r="CI41" s="97"/>
      <c r="CJ41" s="97"/>
      <c r="CK41" s="96"/>
      <c r="CL41" s="96"/>
      <c r="CM41" s="96"/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96"/>
      <c r="DJ41" s="96"/>
      <c r="DK41" s="96"/>
      <c r="DL41" s="97"/>
      <c r="DM41" s="97"/>
      <c r="DN41" s="97"/>
      <c r="DO41" s="96"/>
      <c r="DP41" s="96"/>
      <c r="DQ41" s="96"/>
      <c r="DW41" s="1">
        <f t="shared" si="8"/>
        <v>-1</v>
      </c>
      <c r="DX41" s="90"/>
      <c r="DY41" s="90"/>
      <c r="DZ41" s="90"/>
      <c r="EA41" s="90"/>
      <c r="EB41" s="90"/>
      <c r="EC41" s="90"/>
      <c r="ED41" s="90"/>
      <c r="EE41" s="90"/>
      <c r="EF41" s="90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39"/>
      <c r="FD41" s="39"/>
      <c r="FI41" s="28"/>
    </row>
    <row r="42" spans="1:165">
      <c r="A42" s="143"/>
      <c r="B42" s="5">
        <f t="shared" si="2"/>
        <v>0</v>
      </c>
      <c r="C42" s="91"/>
      <c r="D42" s="91"/>
      <c r="E42" s="91"/>
      <c r="F42" s="91"/>
      <c r="G42" s="91"/>
      <c r="H42" s="91"/>
      <c r="I42" s="91"/>
      <c r="J42" s="91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107">
        <v>2.6666694903050402E-4</v>
      </c>
      <c r="AQ42" s="97"/>
      <c r="AR42" s="97"/>
      <c r="AS42" s="97"/>
      <c r="AT42" s="108">
        <v>1.06666610193899E-3</v>
      </c>
      <c r="AU42" s="39"/>
      <c r="AV42" s="39"/>
      <c r="AW42" s="39"/>
      <c r="BH42" s="1">
        <f t="shared" si="4"/>
        <v>0</v>
      </c>
      <c r="BI42" s="39"/>
      <c r="BJ42" s="3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100">
        <v>5.5733454185055598E-2</v>
      </c>
      <c r="CF42" s="100">
        <v>3.1733403359564899E-2</v>
      </c>
      <c r="CG42" s="100">
        <v>2.1333406747930999E-3</v>
      </c>
      <c r="CH42" s="97"/>
      <c r="CI42" s="97"/>
      <c r="CJ42" s="97"/>
      <c r="CK42" s="100">
        <v>2.4266715233246701E-2</v>
      </c>
      <c r="CL42" s="100">
        <v>4.88000948742493E-2</v>
      </c>
      <c r="CM42" s="100">
        <v>4.0000000000000001E-3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101">
        <v>0.42693251450572101</v>
      </c>
      <c r="DJ42" s="101">
        <v>0.48639919201778598</v>
      </c>
      <c r="DK42" s="101">
        <v>0.22533349601431599</v>
      </c>
      <c r="DL42" s="97"/>
      <c r="DM42" s="97"/>
      <c r="DN42" s="97"/>
      <c r="DO42" s="101">
        <v>0.454400181660431</v>
      </c>
      <c r="DP42" s="101">
        <v>0.52106718724581103</v>
      </c>
      <c r="DQ42" s="101">
        <v>0.25493296187842301</v>
      </c>
      <c r="DW42" s="1">
        <f t="shared" si="8"/>
        <v>0</v>
      </c>
      <c r="DX42" s="111">
        <v>0.38933287240388298</v>
      </c>
      <c r="DY42" s="111">
        <v>0.42853390542812198</v>
      </c>
      <c r="DZ42" s="111">
        <v>0.23226607830377999</v>
      </c>
      <c r="EA42" s="90"/>
      <c r="EB42" s="90"/>
      <c r="EC42" s="90"/>
      <c r="ED42" s="111">
        <v>0.454134130470148</v>
      </c>
      <c r="EE42" s="111">
        <v>0.35733386204652701</v>
      </c>
      <c r="EF42" s="111">
        <v>0.25520070766227398</v>
      </c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39"/>
      <c r="FD42" s="39"/>
      <c r="FI42" s="28"/>
    </row>
    <row r="43" spans="1:165">
      <c r="A43" s="143"/>
      <c r="B43" s="5">
        <f t="shared" si="2"/>
        <v>1</v>
      </c>
      <c r="C43" s="91"/>
      <c r="D43" s="91"/>
      <c r="E43" s="91"/>
      <c r="F43" s="91"/>
      <c r="G43" s="91"/>
      <c r="H43" s="91"/>
      <c r="I43" s="91"/>
      <c r="J43" s="91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107">
        <v>2.9333423689761199E-3</v>
      </c>
      <c r="AQ43" s="97"/>
      <c r="AR43" s="97"/>
      <c r="AS43" s="97"/>
      <c r="AT43" s="108">
        <v>8.0000169418302305E-3</v>
      </c>
      <c r="AU43" s="39"/>
      <c r="AV43" s="39"/>
      <c r="AW43" s="39"/>
      <c r="BH43" s="1">
        <f t="shared" si="4"/>
        <v>1</v>
      </c>
      <c r="BI43" s="39"/>
      <c r="BJ43" s="3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100">
        <v>7.5466789777299606E-2</v>
      </c>
      <c r="CF43" s="100">
        <v>7.17334880687161E-2</v>
      </c>
      <c r="CG43" s="100">
        <v>4.8000101650981404E-3</v>
      </c>
      <c r="CH43" s="97"/>
      <c r="CI43" s="97"/>
      <c r="CJ43" s="97"/>
      <c r="CK43" s="100">
        <v>9.0666745728541095E-2</v>
      </c>
      <c r="CL43" s="100">
        <v>0.116266698291416</v>
      </c>
      <c r="CM43" s="100">
        <v>1.7500000000000002E-2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101">
        <v>0.4973327097229</v>
      </c>
      <c r="DJ43" s="101">
        <v>0.54613361531370297</v>
      </c>
      <c r="DK43" s="101">
        <v>0.30533356379805898</v>
      </c>
      <c r="DL43" s="97"/>
      <c r="DM43" s="97"/>
      <c r="DN43" s="97"/>
      <c r="DO43" s="101">
        <v>0.52186703541022705</v>
      </c>
      <c r="DP43" s="101">
        <v>0.59226723062740605</v>
      </c>
      <c r="DQ43" s="101">
        <v>0.32853254975326701</v>
      </c>
      <c r="DW43" s="1">
        <f t="shared" si="8"/>
        <v>1</v>
      </c>
      <c r="DX43" s="111">
        <v>0.45493397863456397</v>
      </c>
      <c r="DY43" s="111">
        <v>0.49066617862371897</v>
      </c>
      <c r="DZ43" s="111">
        <v>0.30986660159427398</v>
      </c>
      <c r="EA43" s="90"/>
      <c r="EB43" s="90"/>
      <c r="EC43" s="90"/>
      <c r="ED43" s="111">
        <v>0.454134130470148</v>
      </c>
      <c r="EE43" s="111">
        <v>0.447199853587116</v>
      </c>
      <c r="EF43" s="111">
        <v>0.33146589122065001</v>
      </c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39"/>
      <c r="FD43" s="39"/>
      <c r="FI43" s="28"/>
    </row>
    <row r="44" spans="1:165">
      <c r="A44" s="143"/>
      <c r="B44" s="5">
        <f t="shared" si="2"/>
        <v>2</v>
      </c>
      <c r="C44" s="91"/>
      <c r="D44" s="91"/>
      <c r="E44" s="91"/>
      <c r="F44" s="91"/>
      <c r="G44" s="91"/>
      <c r="H44" s="91"/>
      <c r="I44" s="91"/>
      <c r="J44" s="91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107">
        <v>1.0133332203878E-2</v>
      </c>
      <c r="AQ44" s="97"/>
      <c r="AR44" s="97"/>
      <c r="AS44" s="97"/>
      <c r="AT44" s="108">
        <v>2.1066742340174999E-2</v>
      </c>
      <c r="AU44" s="39"/>
      <c r="AV44" s="39"/>
      <c r="AW44" s="39"/>
      <c r="BH44" s="1">
        <f t="shared" si="4"/>
        <v>2</v>
      </c>
      <c r="BI44" s="39"/>
      <c r="BJ44" s="3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100">
        <v>0.114133721865973</v>
      </c>
      <c r="CF44" s="100">
        <v>0.18506662374736299</v>
      </c>
      <c r="CG44" s="100">
        <v>1.78666847379522E-2</v>
      </c>
      <c r="CH44" s="97"/>
      <c r="CI44" s="97"/>
      <c r="CJ44" s="97"/>
      <c r="CK44" s="100">
        <v>0.18400013553464201</v>
      </c>
      <c r="CL44" s="100">
        <v>0.190666745728541</v>
      </c>
      <c r="CM44" s="100">
        <v>2.6933359310806301E-2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101">
        <v>0.53413250366032194</v>
      </c>
      <c r="DJ44" s="101">
        <v>0.62106684832709702</v>
      </c>
      <c r="DK44" s="101">
        <v>0.38106664497586901</v>
      </c>
      <c r="DL44" s="97"/>
      <c r="DM44" s="97"/>
      <c r="DN44" s="97"/>
      <c r="DO44" s="101">
        <v>0.59146738246299002</v>
      </c>
      <c r="DP44" s="101">
        <v>0.67733413318149804</v>
      </c>
      <c r="DQ44" s="101">
        <v>0.39359985900981498</v>
      </c>
      <c r="DW44" s="1">
        <f t="shared" si="8"/>
        <v>2</v>
      </c>
      <c r="DX44" s="111">
        <v>0.51600035247546205</v>
      </c>
      <c r="DY44" s="111">
        <v>0.56000047448619905</v>
      </c>
      <c r="DZ44" s="111">
        <v>0.38453378341738498</v>
      </c>
      <c r="EA44" s="90"/>
      <c r="EB44" s="90"/>
      <c r="EC44" s="90"/>
      <c r="ED44" s="111">
        <v>0.51919974513312706</v>
      </c>
      <c r="EE44" s="111">
        <v>0.55493363971585097</v>
      </c>
      <c r="EF44" s="111">
        <v>0.398400642589881</v>
      </c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39"/>
      <c r="FD44" s="39"/>
      <c r="FI44" s="28"/>
    </row>
    <row r="45" spans="1:165">
      <c r="A45" s="143"/>
      <c r="B45" s="5">
        <f t="shared" si="2"/>
        <v>3</v>
      </c>
      <c r="C45" s="91"/>
      <c r="D45" s="91"/>
      <c r="E45" s="91"/>
      <c r="F45" s="91"/>
      <c r="G45" s="91"/>
      <c r="H45" s="91"/>
      <c r="I45" s="91"/>
      <c r="J45" s="91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107">
        <v>2.9066674572854102E-2</v>
      </c>
      <c r="AQ45" s="97"/>
      <c r="AR45" s="97"/>
      <c r="AS45" s="97"/>
      <c r="AT45" s="108">
        <v>4.5600037272026502E-2</v>
      </c>
      <c r="AU45" s="39"/>
      <c r="AV45" s="39"/>
      <c r="AW45" s="39"/>
      <c r="BH45" s="1">
        <f t="shared" si="4"/>
        <v>3</v>
      </c>
      <c r="BI45" s="109">
        <v>3.3866718621612703E-2</v>
      </c>
      <c r="BJ45" s="104"/>
      <c r="BK45" s="97"/>
      <c r="BL45" s="97"/>
      <c r="BM45" s="110">
        <v>0</v>
      </c>
      <c r="BN45" s="97"/>
      <c r="BO45" s="39"/>
      <c r="BP45" s="39"/>
      <c r="BY45" s="28"/>
      <c r="CC45" s="23"/>
      <c r="CD45" s="1">
        <f t="shared" si="5"/>
        <v>3</v>
      </c>
      <c r="CE45" s="100">
        <v>0.15519987124209</v>
      </c>
      <c r="CF45" s="100">
        <v>0.288000101650981</v>
      </c>
      <c r="CG45" s="100">
        <v>4.5333372864270499E-2</v>
      </c>
      <c r="CH45" s="97"/>
      <c r="CI45" s="97"/>
      <c r="CJ45" s="97"/>
      <c r="CK45" s="100">
        <v>0.24053332881551201</v>
      </c>
      <c r="CL45" s="100">
        <v>0.27706753860619598</v>
      </c>
      <c r="CM45" s="100">
        <v>5.7866769447103401E-2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101">
        <v>0.61679986172116497</v>
      </c>
      <c r="DJ45" s="101">
        <v>0.75999979664877204</v>
      </c>
      <c r="DK45" s="101">
        <v>0.441333170652351</v>
      </c>
      <c r="DL45" s="97"/>
      <c r="DM45" s="97"/>
      <c r="DN45" s="97"/>
      <c r="DO45" s="101">
        <v>0.66293347703486805</v>
      </c>
      <c r="DP45" s="101">
        <v>0.77440045279540204</v>
      </c>
      <c r="DQ45" s="101">
        <v>0.45520002982484697</v>
      </c>
      <c r="DW45" s="1">
        <f t="shared" si="8"/>
        <v>3</v>
      </c>
      <c r="DX45" s="111">
        <v>0.60426664768721905</v>
      </c>
      <c r="DY45" s="111">
        <v>0.65840043923865299</v>
      </c>
      <c r="DZ45" s="111">
        <v>0.444532563310016</v>
      </c>
      <c r="EA45" s="90"/>
      <c r="EB45" s="90"/>
      <c r="EC45" s="90"/>
      <c r="ED45" s="111">
        <v>0.58346720622525905</v>
      </c>
      <c r="EE45" s="111">
        <v>0.64106644162464099</v>
      </c>
      <c r="EF45" s="111">
        <v>0.457333523127813</v>
      </c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39"/>
      <c r="FD45" s="39"/>
      <c r="FI45" s="28"/>
    </row>
    <row r="46" spans="1:165">
      <c r="A46" s="143"/>
      <c r="B46" s="5">
        <f t="shared" si="2"/>
        <v>4</v>
      </c>
      <c r="C46" s="91"/>
      <c r="D46" s="91"/>
      <c r="E46" s="91"/>
      <c r="F46" s="91"/>
      <c r="G46" s="91"/>
      <c r="H46" s="91"/>
      <c r="I46" s="91"/>
      <c r="J46" s="91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109">
        <v>6.4000135534641803E-2</v>
      </c>
      <c r="AQ46" s="97"/>
      <c r="AR46" s="97"/>
      <c r="AS46" s="97"/>
      <c r="AT46" s="108">
        <v>9.4933545670938799E-2</v>
      </c>
      <c r="AU46" s="39"/>
      <c r="AV46" s="39"/>
      <c r="AW46" s="39"/>
      <c r="BH46" s="1">
        <f t="shared" si="4"/>
        <v>4</v>
      </c>
      <c r="BI46" s="109">
        <v>8.6399945786143295E-2</v>
      </c>
      <c r="BJ46" s="104"/>
      <c r="BK46" s="97"/>
      <c r="BL46" s="97"/>
      <c r="BM46" s="110">
        <v>5.9733420301395203E-2</v>
      </c>
      <c r="BN46" s="97"/>
      <c r="BO46" s="39"/>
      <c r="BP46" s="39"/>
      <c r="BY46" s="28"/>
      <c r="CC46" s="23"/>
      <c r="CD46" s="1">
        <f t="shared" si="5"/>
        <v>4</v>
      </c>
      <c r="CE46" s="100">
        <v>0.30480046759451401</v>
      </c>
      <c r="CF46" s="100">
        <v>0.36240099617961702</v>
      </c>
      <c r="CG46" s="100">
        <v>9.8666677961220195E-2</v>
      </c>
      <c r="CH46" s="97"/>
      <c r="CI46" s="97"/>
      <c r="CJ46" s="97"/>
      <c r="CK46" s="100">
        <v>0.31120024396235502</v>
      </c>
      <c r="CL46" s="100">
        <v>0.35546755215966003</v>
      </c>
      <c r="CM46" s="100">
        <v>0.12540000000000001</v>
      </c>
      <c r="CR46" s="1">
        <f t="shared" si="6"/>
        <v>4</v>
      </c>
      <c r="CS46" s="100">
        <v>3.7866769447103397E-2</v>
      </c>
      <c r="CT46" s="100">
        <v>8.6399945786143295E-2</v>
      </c>
      <c r="CU46" s="100">
        <v>4.9866752505273101E-2</v>
      </c>
      <c r="CV46" s="97"/>
      <c r="CW46" s="97"/>
      <c r="CX46" s="97"/>
      <c r="CY46" s="100"/>
      <c r="CZ46" s="100">
        <v>0.16920051503163899</v>
      </c>
      <c r="DA46" s="100">
        <v>0.11013375574963399</v>
      </c>
      <c r="DE46" s="28"/>
      <c r="DG46" s="23"/>
      <c r="DH46" s="1">
        <f t="shared" si="7"/>
        <v>4</v>
      </c>
      <c r="DI46" s="101">
        <v>0.75359931673987302</v>
      </c>
      <c r="DJ46" s="101">
        <v>0.89733304864161401</v>
      </c>
      <c r="DK46" s="101">
        <v>0.49493316522965097</v>
      </c>
      <c r="DL46" s="97"/>
      <c r="DM46" s="97"/>
      <c r="DN46" s="97"/>
      <c r="DO46" s="101">
        <v>0.79839928691502604</v>
      </c>
      <c r="DP46" s="101">
        <v>0.87973299983731901</v>
      </c>
      <c r="DQ46" s="101">
        <v>0.51546655550132903</v>
      </c>
      <c r="DW46" s="1">
        <f t="shared" si="8"/>
        <v>4</v>
      </c>
      <c r="DX46" s="111">
        <v>0.71253253619651902</v>
      </c>
      <c r="DY46" s="111">
        <v>0.77413270701155001</v>
      </c>
      <c r="DZ46" s="111">
        <v>0.5</v>
      </c>
      <c r="EA46" s="90"/>
      <c r="EB46" s="90"/>
      <c r="EC46" s="90"/>
      <c r="ED46" s="111">
        <v>0.67119970446288202</v>
      </c>
      <c r="EE46" s="111">
        <v>0.71120058565153699</v>
      </c>
      <c r="EF46" s="111">
        <v>0.51893369394284505</v>
      </c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39"/>
      <c r="FD46" s="39"/>
      <c r="FI46" s="28"/>
    </row>
    <row r="47" spans="1:165">
      <c r="A47" s="143"/>
      <c r="B47" s="5">
        <f t="shared" si="2"/>
        <v>5</v>
      </c>
      <c r="C47" s="91"/>
      <c r="D47" s="91"/>
      <c r="E47" s="91"/>
      <c r="F47" s="91"/>
      <c r="G47" s="91"/>
      <c r="H47" s="91"/>
      <c r="I47" s="91"/>
      <c r="J47" s="91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109">
        <v>0.157066860932987</v>
      </c>
      <c r="AQ47" s="97"/>
      <c r="AR47" s="97"/>
      <c r="AS47" s="97"/>
      <c r="AT47" s="108">
        <v>0.16933359310806301</v>
      </c>
      <c r="AU47" s="39"/>
      <c r="AV47" s="39"/>
      <c r="AW47" s="39"/>
      <c r="BH47" s="1">
        <f t="shared" si="4"/>
        <v>5</v>
      </c>
      <c r="BI47" s="109">
        <v>0.16026717266266299</v>
      </c>
      <c r="BJ47" s="104"/>
      <c r="BK47" s="97"/>
      <c r="BL47" s="97"/>
      <c r="BM47" s="110">
        <v>0.12266647465925699</v>
      </c>
      <c r="BN47" s="97"/>
      <c r="BO47" s="39"/>
      <c r="BP47" s="39"/>
      <c r="BY47" s="28"/>
      <c r="CC47" s="23"/>
      <c r="CD47" s="1">
        <f t="shared" si="5"/>
        <v>5</v>
      </c>
      <c r="CE47" s="100">
        <v>0.350667084565146</v>
      </c>
      <c r="CF47" s="100">
        <v>0.43253424367434401</v>
      </c>
      <c r="CG47" s="100">
        <v>0.17493371508924099</v>
      </c>
      <c r="CH47" s="97"/>
      <c r="CI47" s="97"/>
      <c r="CJ47" s="97"/>
      <c r="CK47" s="100">
        <v>0.36453397260506099</v>
      </c>
      <c r="CL47" s="100">
        <v>0.42960076577072598</v>
      </c>
      <c r="CM47" s="100">
        <v>0.17680070478013701</v>
      </c>
      <c r="CR47" s="1">
        <f t="shared" si="6"/>
        <v>5</v>
      </c>
      <c r="CS47" s="100">
        <v>0.105066454329061</v>
      </c>
      <c r="CT47" s="100">
        <v>0.192266901593379</v>
      </c>
      <c r="CU47" s="100">
        <v>0.108266766058737</v>
      </c>
      <c r="CV47" s="97"/>
      <c r="CW47" s="97"/>
      <c r="CX47" s="97"/>
      <c r="CY47" s="100">
        <v>0.222667321750769</v>
      </c>
      <c r="CZ47" s="100">
        <v>0.27080084031477902</v>
      </c>
      <c r="DA47" s="100">
        <v>0.179733335592244</v>
      </c>
      <c r="DE47" s="28"/>
      <c r="DG47" s="23"/>
      <c r="DH47" s="1">
        <f t="shared" si="7"/>
        <v>5</v>
      </c>
      <c r="DI47" s="101">
        <v>0.914933097445909</v>
      </c>
      <c r="DJ47" s="101">
        <v>0.97146643349059203</v>
      </c>
      <c r="DK47" s="101">
        <v>0.555733487880267</v>
      </c>
      <c r="DL47" s="97"/>
      <c r="DM47" s="97"/>
      <c r="DN47" s="97"/>
      <c r="DO47" s="101">
        <v>0.935466487717586</v>
      </c>
      <c r="DP47" s="101">
        <v>0.952800485331598</v>
      </c>
      <c r="DQ47" s="101">
        <v>0.57199989154601205</v>
      </c>
      <c r="DW47" s="1">
        <f t="shared" si="8"/>
        <v>5</v>
      </c>
      <c r="DX47" s="111">
        <v>0.81893267718670404</v>
      </c>
      <c r="DY47" s="111">
        <v>0.87120072121902303</v>
      </c>
      <c r="DZ47" s="111">
        <v>0.56213396778916502</v>
      </c>
      <c r="EA47" s="90"/>
      <c r="EB47" s="90"/>
      <c r="EC47" s="90"/>
      <c r="ED47" s="111">
        <v>0.80960055040399104</v>
      </c>
      <c r="EE47" s="111">
        <v>0.77413270701155001</v>
      </c>
      <c r="EF47" s="111">
        <v>0.573333536684562</v>
      </c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39"/>
      <c r="FD47" s="39"/>
      <c r="FI47" s="28"/>
    </row>
    <row r="48" spans="1:165">
      <c r="A48" s="143"/>
      <c r="B48" s="5">
        <f t="shared" si="2"/>
        <v>6</v>
      </c>
      <c r="C48" s="100">
        <v>0.29848047084002099</v>
      </c>
      <c r="D48" s="100">
        <v>7.0000000000000001E-3</v>
      </c>
      <c r="E48" s="96"/>
      <c r="F48" s="96"/>
      <c r="G48" s="101">
        <v>0.28967790262172299</v>
      </c>
      <c r="H48" s="101">
        <v>1.64258962E-3</v>
      </c>
      <c r="I48" s="91"/>
      <c r="J48" s="91"/>
      <c r="U48" s="1">
        <f t="shared" si="0"/>
        <v>6</v>
      </c>
      <c r="V48" s="39"/>
      <c r="W48" s="39"/>
      <c r="X48" s="39"/>
      <c r="Y48" s="39"/>
      <c r="Z48" s="102">
        <v>0.28380952380952401</v>
      </c>
      <c r="AA48" s="102">
        <v>9.2825040128410904E-2</v>
      </c>
      <c r="AB48" s="39"/>
      <c r="AC48" s="39"/>
      <c r="AL48" s="28"/>
      <c r="AO48" s="5">
        <f t="shared" si="3"/>
        <v>6</v>
      </c>
      <c r="AP48" s="109">
        <v>0.245600630236084</v>
      </c>
      <c r="AQ48" s="97"/>
      <c r="AR48" s="97"/>
      <c r="AS48" s="97"/>
      <c r="AT48" s="108">
        <v>0.24666711844880601</v>
      </c>
      <c r="AU48" s="39"/>
      <c r="AV48" s="39"/>
      <c r="AW48" s="39"/>
      <c r="BH48" s="1">
        <f t="shared" si="4"/>
        <v>6</v>
      </c>
      <c r="BI48" s="109">
        <v>0.237866684737952</v>
      </c>
      <c r="BJ48" s="104"/>
      <c r="BK48" s="97"/>
      <c r="BL48" s="97"/>
      <c r="BM48" s="110">
        <v>0.195467213323055</v>
      </c>
      <c r="BN48" s="97"/>
      <c r="BO48" s="39"/>
      <c r="BP48" s="39"/>
      <c r="BY48" s="28"/>
      <c r="CC48" s="23"/>
      <c r="CD48" s="1">
        <f t="shared" si="5"/>
        <v>6</v>
      </c>
      <c r="CE48" s="100">
        <v>0.39946717943939503</v>
      </c>
      <c r="CF48" s="100">
        <v>0.47786719299285901</v>
      </c>
      <c r="CG48" s="100">
        <v>0.25333372864270498</v>
      </c>
      <c r="CH48" s="97"/>
      <c r="CI48" s="97"/>
      <c r="CJ48" s="97"/>
      <c r="CK48" s="100">
        <v>0.40906726753691203</v>
      </c>
      <c r="CL48" s="100">
        <v>0.49013392516793602</v>
      </c>
      <c r="CM48" s="100">
        <v>0.250400250739087</v>
      </c>
      <c r="CR48" s="1">
        <f t="shared" si="6"/>
        <v>6</v>
      </c>
      <c r="CS48" s="100">
        <v>0.22826744373194599</v>
      </c>
      <c r="CT48" s="100">
        <v>0.29280056924549602</v>
      </c>
      <c r="CU48" s="100">
        <v>0.18373330170858401</v>
      </c>
      <c r="CV48" s="97"/>
      <c r="CW48" s="97"/>
      <c r="CX48" s="97"/>
      <c r="CY48" s="100">
        <v>0.29920034561333703</v>
      </c>
      <c r="CZ48" s="100">
        <v>0.346534209790684</v>
      </c>
      <c r="DA48" s="100">
        <v>0.25493388450754301</v>
      </c>
      <c r="DE48" s="28"/>
      <c r="DG48" s="23"/>
      <c r="DH48" s="1">
        <f t="shared" si="7"/>
        <v>6</v>
      </c>
      <c r="DI48" s="101">
        <v>0.97786691339948995</v>
      </c>
      <c r="DJ48" s="101">
        <v>0.99893410064530097</v>
      </c>
      <c r="DK48" s="101">
        <v>0.61546621658261502</v>
      </c>
      <c r="DL48" s="97"/>
      <c r="DM48" s="97"/>
      <c r="DN48" s="97"/>
      <c r="DO48" s="101">
        <v>0.985333292663088</v>
      </c>
      <c r="DP48" s="101">
        <v>0.98000040670245703</v>
      </c>
      <c r="DQ48" s="101">
        <v>0.63040066970337805</v>
      </c>
      <c r="DW48" s="1">
        <f t="shared" si="8"/>
        <v>6</v>
      </c>
      <c r="DX48" s="111">
        <v>0.91199975597852601</v>
      </c>
      <c r="DY48" s="111">
        <v>0.93653408166585295</v>
      </c>
      <c r="DZ48" s="111">
        <v>0.62240049346564696</v>
      </c>
      <c r="EA48" s="90"/>
      <c r="EB48" s="90"/>
      <c r="EC48" s="90"/>
      <c r="ED48" s="111">
        <v>0.88667913887530003</v>
      </c>
      <c r="EE48" s="111">
        <v>0.87013312727075498</v>
      </c>
      <c r="EF48" s="111">
        <v>0.63253416300634502</v>
      </c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39"/>
      <c r="FD48" s="39"/>
      <c r="FI48" s="28"/>
    </row>
    <row r="49" spans="1:165">
      <c r="A49" s="143"/>
      <c r="B49" s="5">
        <f t="shared" si="2"/>
        <v>7</v>
      </c>
      <c r="C49" s="100">
        <v>0.33502407704654902</v>
      </c>
      <c r="D49" s="100">
        <v>1.4999999999999999E-2</v>
      </c>
      <c r="E49" s="96"/>
      <c r="F49" s="96"/>
      <c r="G49" s="101">
        <v>0.32995612627073301</v>
      </c>
      <c r="H49" s="101">
        <v>2.0867E-2</v>
      </c>
      <c r="I49" s="91"/>
      <c r="J49" s="91"/>
      <c r="U49" s="1">
        <f t="shared" si="0"/>
        <v>7</v>
      </c>
      <c r="V49" s="39"/>
      <c r="W49" s="39"/>
      <c r="X49" s="39"/>
      <c r="Y49" s="39"/>
      <c r="Z49" s="102">
        <v>0.31901979668271802</v>
      </c>
      <c r="AA49" s="102">
        <v>0.15630925628678399</v>
      </c>
      <c r="AB49" s="39"/>
      <c r="AC49" s="39"/>
      <c r="AL49" s="28"/>
      <c r="AO49" s="5">
        <f t="shared" si="3"/>
        <v>7</v>
      </c>
      <c r="AP49" s="109">
        <v>0.31120024396235502</v>
      </c>
      <c r="AQ49" s="97"/>
      <c r="AR49" s="97"/>
      <c r="AS49" s="97"/>
      <c r="AT49" s="108">
        <v>0.32080033205987202</v>
      </c>
      <c r="AU49" s="39"/>
      <c r="AV49" s="39"/>
      <c r="AW49" s="39"/>
      <c r="BH49" s="1">
        <f t="shared" si="4"/>
        <v>7</v>
      </c>
      <c r="BI49" s="109">
        <v>0.30106733530423302</v>
      </c>
      <c r="BJ49" s="104"/>
      <c r="BK49" s="97"/>
      <c r="BL49" s="97"/>
      <c r="BM49" s="110">
        <v>0.26240014908810599</v>
      </c>
      <c r="BN49" s="97"/>
      <c r="BO49" s="39"/>
      <c r="BP49" s="39"/>
      <c r="BY49" s="28"/>
      <c r="CC49" s="23"/>
      <c r="CD49" s="1">
        <f t="shared" si="5"/>
        <v>7</v>
      </c>
      <c r="CE49" s="100">
        <v>0.46080084031477903</v>
      </c>
      <c r="CF49" s="100">
        <v>0.51520105717020603</v>
      </c>
      <c r="CG49" s="100">
        <v>0.31440055569203101</v>
      </c>
      <c r="CH49" s="97"/>
      <c r="CI49" s="97"/>
      <c r="CJ49" s="97"/>
      <c r="CK49" s="100">
        <v>0.45306774190815802</v>
      </c>
      <c r="CL49" s="100">
        <v>0.52800060990588804</v>
      </c>
      <c r="CM49" s="100">
        <v>0.31520021007869498</v>
      </c>
      <c r="CR49" s="1">
        <f t="shared" si="6"/>
        <v>7</v>
      </c>
      <c r="CS49" s="100">
        <v>0.30880043371085403</v>
      </c>
      <c r="CT49" s="100">
        <v>0.37013409458623803</v>
      </c>
      <c r="CU49" s="100">
        <v>0.26160049470144298</v>
      </c>
      <c r="CV49" s="97"/>
      <c r="CW49" s="97"/>
      <c r="CX49" s="97"/>
      <c r="CY49" s="100">
        <v>0.36186732852750098</v>
      </c>
      <c r="CZ49" s="100">
        <v>0.41733420301395202</v>
      </c>
      <c r="DA49" s="100">
        <v>0.31786685415625499</v>
      </c>
      <c r="DE49" s="28"/>
      <c r="DG49" s="23"/>
      <c r="DH49" s="1">
        <f t="shared" si="7"/>
        <v>7</v>
      </c>
      <c r="DI49" s="101">
        <v>0.99466711403936903</v>
      </c>
      <c r="DJ49" s="101">
        <v>1</v>
      </c>
      <c r="DK49" s="101">
        <v>0.67786623556206305</v>
      </c>
      <c r="DL49" s="97"/>
      <c r="DM49" s="97"/>
      <c r="DN49" s="97"/>
      <c r="DO49" s="101">
        <v>0.99626681036820097</v>
      </c>
      <c r="DP49" s="101">
        <v>0.99653286155848397</v>
      </c>
      <c r="DQ49" s="101">
        <v>0.68480051244509499</v>
      </c>
      <c r="DW49" s="1">
        <f t="shared" si="8"/>
        <v>7</v>
      </c>
      <c r="DX49" s="111">
        <v>0.96586749633967806</v>
      </c>
      <c r="DY49" s="111">
        <v>0.96906688899734295</v>
      </c>
      <c r="DZ49" s="111">
        <v>0.68426671547096096</v>
      </c>
      <c r="EA49" s="90"/>
      <c r="EB49" s="90"/>
      <c r="EC49" s="90"/>
      <c r="ED49" s="111">
        <v>0.98053250908302203</v>
      </c>
      <c r="EE49" s="111">
        <v>0.93573253890786801</v>
      </c>
      <c r="EF49" s="111">
        <v>0.68826595629304299</v>
      </c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39"/>
      <c r="FD49" s="39"/>
      <c r="FI49" s="28"/>
    </row>
    <row r="50" spans="1:165">
      <c r="A50" s="143"/>
      <c r="B50" s="5">
        <f t="shared" si="2"/>
        <v>8</v>
      </c>
      <c r="C50" s="100">
        <v>0.36649866238630302</v>
      </c>
      <c r="D50" s="100">
        <v>9.6879614767254998E-2</v>
      </c>
      <c r="E50" s="96"/>
      <c r="F50" s="96"/>
      <c r="G50" s="101">
        <v>0.36729909042268599</v>
      </c>
      <c r="H50" s="101">
        <v>8.9620000000000005E-2</v>
      </c>
      <c r="I50" s="91"/>
      <c r="J50" s="91"/>
      <c r="U50" s="1">
        <f t="shared" si="0"/>
        <v>8</v>
      </c>
      <c r="V50" s="39"/>
      <c r="W50" s="39"/>
      <c r="X50" s="39"/>
      <c r="Y50" s="39"/>
      <c r="Z50" s="102">
        <v>0.34809416800428</v>
      </c>
      <c r="AA50" s="102">
        <v>0.22299304440877499</v>
      </c>
      <c r="AB50" s="39"/>
      <c r="AC50" s="39"/>
      <c r="AL50" s="28"/>
      <c r="AO50" s="5">
        <f t="shared" si="3"/>
        <v>8</v>
      </c>
      <c r="AP50" s="109">
        <v>0.36613412846989901</v>
      </c>
      <c r="AQ50" s="97"/>
      <c r="AR50" s="97"/>
      <c r="AS50" s="97"/>
      <c r="AT50" s="108">
        <v>0.36986726076018001</v>
      </c>
      <c r="AU50" s="39"/>
      <c r="AV50" s="39"/>
      <c r="AW50" s="39"/>
      <c r="BH50" s="1">
        <f t="shared" si="4"/>
        <v>8</v>
      </c>
      <c r="BI50" s="109">
        <v>0.36000033883660498</v>
      </c>
      <c r="BJ50" s="104"/>
      <c r="BK50" s="97"/>
      <c r="BL50" s="97"/>
      <c r="BM50" s="110">
        <v>0.32853427755800502</v>
      </c>
      <c r="BN50" s="97"/>
      <c r="BO50" s="39"/>
      <c r="BP50" s="39"/>
      <c r="BY50" s="28"/>
      <c r="CC50" s="23"/>
      <c r="CD50" s="1">
        <f t="shared" si="5"/>
        <v>8</v>
      </c>
      <c r="CE50" s="100">
        <v>0.49493439276244999</v>
      </c>
      <c r="CF50" s="100">
        <v>0.52160000299999998</v>
      </c>
      <c r="CG50" s="100">
        <v>0.36293381674022201</v>
      </c>
      <c r="CH50" s="97"/>
      <c r="CI50" s="97"/>
      <c r="CJ50" s="97"/>
      <c r="CK50" s="100">
        <v>0.48026785033587199</v>
      </c>
      <c r="CL50" s="100">
        <v>0.55813419623722005</v>
      </c>
      <c r="CM50" s="100">
        <v>0.36560046081778202</v>
      </c>
      <c r="CR50" s="1">
        <f t="shared" si="6"/>
        <v>8</v>
      </c>
      <c r="CS50" s="100">
        <v>0.353867396294822</v>
      </c>
      <c r="CT50" s="100">
        <v>0.439467687694302</v>
      </c>
      <c r="CU50" s="100">
        <v>0.32080033205987202</v>
      </c>
      <c r="CV50" s="97"/>
      <c r="CW50" s="97"/>
      <c r="CX50" s="97"/>
      <c r="CY50" s="100">
        <v>0.40533413524663098</v>
      </c>
      <c r="CZ50" s="100">
        <v>0.45746761992698098</v>
      </c>
      <c r="DA50" s="100">
        <v>0.36800027106928401</v>
      </c>
      <c r="DE50" s="28"/>
      <c r="DG50" s="23"/>
      <c r="DH50" s="1">
        <f t="shared" si="7"/>
        <v>8</v>
      </c>
      <c r="DI50" s="101">
        <v>0.99813255788731603</v>
      </c>
      <c r="DJ50" s="101">
        <v>1</v>
      </c>
      <c r="DK50" s="101">
        <v>0.73386746922618096</v>
      </c>
      <c r="DL50" s="97"/>
      <c r="DM50" s="97"/>
      <c r="DN50" s="97"/>
      <c r="DO50" s="101">
        <v>0.99813255788731603</v>
      </c>
      <c r="DP50" s="101">
        <v>1</v>
      </c>
      <c r="DQ50" s="101">
        <v>0.74239974784447704</v>
      </c>
      <c r="DW50" s="1">
        <f t="shared" si="8"/>
        <v>8</v>
      </c>
      <c r="DX50" s="111">
        <v>0.98986633045930295</v>
      </c>
      <c r="DY50" s="111">
        <v>0.988532685320753</v>
      </c>
      <c r="DZ50" s="111">
        <v>0.73973415216094596</v>
      </c>
      <c r="EA50" s="90"/>
      <c r="EB50" s="90"/>
      <c r="EC50" s="90"/>
      <c r="ED50" s="111">
        <v>0.99813255788731603</v>
      </c>
      <c r="EE50" s="111">
        <v>0.98186615422157097</v>
      </c>
      <c r="EF50" s="111">
        <v>0.74453324114744301</v>
      </c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39"/>
      <c r="FD50" s="39"/>
      <c r="FI50" s="28"/>
    </row>
    <row r="51" spans="1:165">
      <c r="A51" s="143"/>
      <c r="B51" s="5">
        <f t="shared" si="2"/>
        <v>9</v>
      </c>
      <c r="C51" s="100">
        <v>0.39504012841091501</v>
      </c>
      <c r="D51" s="100">
        <v>0.17177956126270699</v>
      </c>
      <c r="E51" s="96"/>
      <c r="F51" s="96"/>
      <c r="G51" s="101">
        <v>0.40064098448368102</v>
      </c>
      <c r="H51" s="101">
        <v>0.1020867</v>
      </c>
      <c r="I51" s="91"/>
      <c r="J51" s="91"/>
      <c r="U51" s="1">
        <f t="shared" si="0"/>
        <v>9</v>
      </c>
      <c r="V51" s="39"/>
      <c r="W51" s="39"/>
      <c r="X51" s="39"/>
      <c r="Y51" s="39"/>
      <c r="Z51" s="102">
        <v>0.37583413590155201</v>
      </c>
      <c r="AA51" s="102">
        <v>0.27340716960941702</v>
      </c>
      <c r="AB51" s="39"/>
      <c r="AC51" s="39"/>
      <c r="AL51" s="28"/>
      <c r="AO51" s="5">
        <f t="shared" si="3"/>
        <v>9</v>
      </c>
      <c r="AP51" s="109">
        <v>0.42640045404104998</v>
      </c>
      <c r="AQ51" s="97"/>
      <c r="AR51" s="97"/>
      <c r="AS51" s="97"/>
      <c r="AT51" s="108">
        <v>0.420800332059872</v>
      </c>
      <c r="AU51" s="39"/>
      <c r="AV51" s="39"/>
      <c r="AW51" s="39"/>
      <c r="BH51" s="1">
        <f t="shared" si="4"/>
        <v>9</v>
      </c>
      <c r="BI51" s="109">
        <v>0.41280039982719302</v>
      </c>
      <c r="BJ51" s="104"/>
      <c r="BK51" s="97"/>
      <c r="BL51" s="97"/>
      <c r="BM51" s="110">
        <v>0.382667660587373</v>
      </c>
      <c r="BN51" s="97"/>
      <c r="BO51" s="39"/>
      <c r="BP51" s="39"/>
      <c r="BY51" s="28"/>
      <c r="CC51" s="23"/>
      <c r="CD51" s="1">
        <f t="shared" si="5"/>
        <v>9</v>
      </c>
      <c r="CE51" s="100">
        <v>0.50693429111146904</v>
      </c>
      <c r="CF51" s="100">
        <v>0.58480063701281704</v>
      </c>
      <c r="CG51" s="100">
        <v>0.41040058957569198</v>
      </c>
      <c r="CH51" s="97"/>
      <c r="CI51" s="97"/>
      <c r="CJ51" s="97"/>
      <c r="CK51" s="100">
        <v>0.50800077932418997</v>
      </c>
      <c r="CL51" s="100">
        <v>0.60346799264724604</v>
      </c>
      <c r="CM51" s="100">
        <v>0.407467111672074</v>
      </c>
      <c r="CR51" s="1">
        <f t="shared" si="6"/>
        <v>9</v>
      </c>
      <c r="CS51" s="100">
        <v>0.40373397938179301</v>
      </c>
      <c r="CT51" s="100">
        <v>0.48560113849099101</v>
      </c>
      <c r="CU51" s="100">
        <v>0.36933359310806302</v>
      </c>
      <c r="CV51" s="97"/>
      <c r="CW51" s="97"/>
      <c r="CX51" s="97"/>
      <c r="CY51" s="100">
        <v>0.45306774190815802</v>
      </c>
      <c r="CZ51" s="100">
        <v>0.49867091341878</v>
      </c>
      <c r="DA51" s="100">
        <v>0.40933410136296999</v>
      </c>
      <c r="DE51" s="28"/>
      <c r="DG51" s="23"/>
      <c r="DH51" s="1">
        <f t="shared" si="7"/>
        <v>9</v>
      </c>
      <c r="DI51" s="101">
        <v>1</v>
      </c>
      <c r="DJ51" s="101">
        <v>1</v>
      </c>
      <c r="DK51" s="101">
        <v>0.77973333875603301</v>
      </c>
      <c r="DL51" s="97"/>
      <c r="DM51" s="97"/>
      <c r="DN51" s="97"/>
      <c r="DO51" s="101">
        <v>0.99813255788731603</v>
      </c>
      <c r="DP51" s="101">
        <v>1</v>
      </c>
      <c r="DQ51" s="101">
        <v>0.79200050159969604</v>
      </c>
      <c r="DW51" s="1">
        <f t="shared" si="8"/>
        <v>9</v>
      </c>
      <c r="DX51" s="111">
        <v>0.99600075917791897</v>
      </c>
      <c r="DY51" s="111">
        <v>0.99786650669703403</v>
      </c>
      <c r="DZ51" s="111">
        <v>0.78453412233609898</v>
      </c>
      <c r="EA51" s="90"/>
      <c r="EB51" s="90"/>
      <c r="EC51" s="90"/>
      <c r="ED51" s="111">
        <v>1</v>
      </c>
      <c r="EE51" s="111">
        <v>0.99920015183558397</v>
      </c>
      <c r="EF51" s="111">
        <v>0.79386624911881098</v>
      </c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39"/>
      <c r="FD51" s="39"/>
      <c r="FI51" s="28"/>
    </row>
    <row r="52" spans="1:165">
      <c r="A52" s="143"/>
      <c r="B52" s="5">
        <f t="shared" si="2"/>
        <v>10</v>
      </c>
      <c r="C52" s="100">
        <v>0.42091385767790301</v>
      </c>
      <c r="D52" s="100">
        <v>0.23366292134831501</v>
      </c>
      <c r="E52" s="96"/>
      <c r="F52" s="96"/>
      <c r="G52" s="101">
        <v>0.43665061530230098</v>
      </c>
      <c r="H52" s="101">
        <v>0.14297164258962</v>
      </c>
      <c r="I52" s="91"/>
      <c r="J52" s="91"/>
      <c r="U52" s="1">
        <f t="shared" si="0"/>
        <v>10</v>
      </c>
      <c r="V52" s="39"/>
      <c r="W52" s="39"/>
      <c r="X52" s="39"/>
      <c r="Y52" s="39"/>
      <c r="Z52" s="102">
        <v>0.40944355270198002</v>
      </c>
      <c r="AA52" s="102">
        <v>0.30888282504012798</v>
      </c>
      <c r="AB52" s="39"/>
      <c r="AC52" s="39"/>
      <c r="AL52" s="28"/>
      <c r="AO52" s="5">
        <f t="shared" si="3"/>
        <v>10</v>
      </c>
      <c r="AP52" s="109">
        <v>0.46506764025717701</v>
      </c>
      <c r="AQ52" s="97"/>
      <c r="AR52" s="97"/>
      <c r="AS52" s="97"/>
      <c r="AT52" s="108">
        <v>0.45493388450754302</v>
      </c>
      <c r="AU52" s="39"/>
      <c r="AV52" s="39"/>
      <c r="AW52" s="39"/>
      <c r="BH52" s="1">
        <f t="shared" si="4"/>
        <v>10</v>
      </c>
      <c r="BI52" s="109">
        <v>0.45120075221726202</v>
      </c>
      <c r="BJ52" s="104"/>
      <c r="BK52" s="97"/>
      <c r="BL52" s="97"/>
      <c r="BM52" s="110">
        <v>0.42299999999999999</v>
      </c>
      <c r="BN52" s="97"/>
      <c r="BO52" s="39"/>
      <c r="BP52" s="39"/>
      <c r="BY52" s="28"/>
      <c r="CC52" s="23"/>
      <c r="CD52" s="1">
        <f t="shared" si="5"/>
        <v>10</v>
      </c>
      <c r="CE52" s="100">
        <v>0.51626754538292796</v>
      </c>
      <c r="CF52" s="100">
        <v>0.687201294355829</v>
      </c>
      <c r="CG52" s="100">
        <v>0.456000372720265</v>
      </c>
      <c r="CH52" s="97"/>
      <c r="CI52" s="97"/>
      <c r="CJ52" s="97"/>
      <c r="CK52" s="100">
        <v>0.53920085386824301</v>
      </c>
      <c r="CL52" s="100">
        <v>0.67653471804559095</v>
      </c>
      <c r="CM52" s="100">
        <v>0.449600596352424</v>
      </c>
      <c r="CR52" s="1">
        <f t="shared" si="6"/>
        <v>10</v>
      </c>
      <c r="CS52" s="100">
        <v>0.46693378285656201</v>
      </c>
      <c r="CT52" s="100">
        <v>0.52133399971198902</v>
      </c>
      <c r="CU52" s="100">
        <v>0.417067199769591</v>
      </c>
      <c r="CV52" s="97"/>
      <c r="CW52" s="97"/>
      <c r="CX52" s="97"/>
      <c r="CY52" s="100">
        <v>0.49146724720671597</v>
      </c>
      <c r="CZ52" s="100">
        <v>0.54134399539181999</v>
      </c>
      <c r="DA52" s="100">
        <v>0.45333372864270499</v>
      </c>
      <c r="DE52" s="28"/>
      <c r="DG52" s="23"/>
      <c r="DH52" s="1">
        <f t="shared" si="7"/>
        <v>10</v>
      </c>
      <c r="DI52" s="101">
        <v>1</v>
      </c>
      <c r="DJ52" s="101">
        <v>1</v>
      </c>
      <c r="DK52" s="101">
        <v>0.82533315709560195</v>
      </c>
      <c r="DL52" s="97"/>
      <c r="DM52" s="97"/>
      <c r="DN52" s="97"/>
      <c r="DO52" s="101">
        <v>1</v>
      </c>
      <c r="DP52" s="101">
        <v>1</v>
      </c>
      <c r="DQ52" s="101">
        <v>0.85199928149232695</v>
      </c>
      <c r="DW52" s="1">
        <f t="shared" si="8"/>
        <v>10</v>
      </c>
      <c r="DX52" s="111">
        <v>0.99813255788731603</v>
      </c>
      <c r="DY52" s="111">
        <v>0.99946620302586597</v>
      </c>
      <c r="DZ52" s="111">
        <v>0.83253348516891701</v>
      </c>
      <c r="EA52" s="90"/>
      <c r="EB52" s="90"/>
      <c r="EC52" s="90"/>
      <c r="ED52" s="111">
        <v>1</v>
      </c>
      <c r="EE52" s="111">
        <v>1</v>
      </c>
      <c r="EF52" s="111">
        <v>0.85333292663087701</v>
      </c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39"/>
      <c r="FD52" s="39"/>
      <c r="FI52" s="28"/>
    </row>
    <row r="53" spans="1:165">
      <c r="A53" s="143"/>
      <c r="B53" s="5">
        <f t="shared" si="2"/>
        <v>11</v>
      </c>
      <c r="C53" s="100">
        <v>0.45398929909042302</v>
      </c>
      <c r="D53" s="100">
        <v>0.296879614767255</v>
      </c>
      <c r="E53" s="96"/>
      <c r="F53" s="96"/>
      <c r="G53" s="101">
        <v>0.47346067415730297</v>
      </c>
      <c r="H53" s="101">
        <v>0.21845906902086701</v>
      </c>
      <c r="I53" s="91"/>
      <c r="J53" s="91"/>
      <c r="U53" s="1">
        <f t="shared" si="0"/>
        <v>11</v>
      </c>
      <c r="V53" s="39"/>
      <c r="W53" s="39"/>
      <c r="X53" s="39"/>
      <c r="Y53" s="39"/>
      <c r="Z53" s="102">
        <v>0.43985232744783298</v>
      </c>
      <c r="AA53" s="102">
        <v>0.34435955056179801</v>
      </c>
      <c r="AB53" s="39"/>
      <c r="AC53" s="39"/>
      <c r="AL53" s="28"/>
      <c r="AO53" s="5">
        <f t="shared" si="3"/>
        <v>11</v>
      </c>
      <c r="AP53" s="109">
        <v>0.49226774868488998</v>
      </c>
      <c r="AQ53" s="97"/>
      <c r="AR53" s="97"/>
      <c r="AS53" s="97"/>
      <c r="AT53" s="108">
        <v>0.49680053536183499</v>
      </c>
      <c r="AU53" s="39"/>
      <c r="AV53" s="39"/>
      <c r="AW53" s="39"/>
      <c r="BH53" s="1">
        <f t="shared" si="4"/>
        <v>11</v>
      </c>
      <c r="BI53" s="109">
        <v>0.47733437243225402</v>
      </c>
      <c r="BJ53" s="104"/>
      <c r="BK53" s="97"/>
      <c r="BL53" s="97"/>
      <c r="BM53" s="110">
        <v>0.45946751827599902</v>
      </c>
      <c r="BN53" s="97"/>
      <c r="BO53" s="39"/>
      <c r="BP53" s="39"/>
      <c r="BY53" s="28"/>
      <c r="CC53" s="23"/>
      <c r="CD53" s="1">
        <f t="shared" si="5"/>
        <v>11</v>
      </c>
      <c r="CE53" s="100">
        <v>0.536534209790684</v>
      </c>
      <c r="CF53" s="100">
        <v>0.793867904549728</v>
      </c>
      <c r="CG53" s="100">
        <v>0.48720044726431799</v>
      </c>
      <c r="CH53" s="97"/>
      <c r="CI53" s="97"/>
      <c r="CJ53" s="97"/>
      <c r="CK53" s="100">
        <v>0.56160134179295396</v>
      </c>
      <c r="CL53" s="100">
        <v>0.78826778256855101</v>
      </c>
      <c r="CM53" s="100">
        <v>0.483467314974037</v>
      </c>
      <c r="CR53" s="1">
        <f t="shared" si="6"/>
        <v>11</v>
      </c>
      <c r="CS53" s="100">
        <v>0.49573404714911401</v>
      </c>
      <c r="CT53" s="100">
        <v>0.54746761992698101</v>
      </c>
      <c r="CU53" s="100">
        <v>0.46320065056628101</v>
      </c>
      <c r="CV53" s="97"/>
      <c r="CW53" s="97"/>
      <c r="CX53" s="97"/>
      <c r="CY53" s="100">
        <v>0.51413456895748399</v>
      </c>
      <c r="CZ53" s="100">
        <v>0.59893351178727805</v>
      </c>
      <c r="DA53" s="100">
        <v>0.48906743695521399</v>
      </c>
      <c r="DE53" s="28"/>
      <c r="DG53" s="23"/>
      <c r="DH53" s="1">
        <f t="shared" si="7"/>
        <v>11</v>
      </c>
      <c r="DI53" s="101">
        <v>1</v>
      </c>
      <c r="DJ53" s="101">
        <v>1</v>
      </c>
      <c r="DK53" s="101">
        <v>0.88053284800173504</v>
      </c>
      <c r="DL53" s="97"/>
      <c r="DM53" s="97"/>
      <c r="DN53" s="97"/>
      <c r="DO53" s="101">
        <v>1</v>
      </c>
      <c r="DP53" s="101">
        <v>1</v>
      </c>
      <c r="DQ53" s="101">
        <v>0.89946654194457998</v>
      </c>
      <c r="DW53" s="1">
        <f t="shared" si="8"/>
        <v>11</v>
      </c>
      <c r="DX53" s="111">
        <v>1</v>
      </c>
      <c r="DY53" s="111">
        <v>1</v>
      </c>
      <c r="DZ53" s="111">
        <v>0.88773317607504998</v>
      </c>
      <c r="EA53" s="90"/>
      <c r="EB53" s="90"/>
      <c r="EC53" s="90"/>
      <c r="ED53" s="111">
        <v>1</v>
      </c>
      <c r="EE53" s="111">
        <v>1</v>
      </c>
      <c r="EF53" s="111">
        <v>0.90080018708313003</v>
      </c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39"/>
      <c r="FD53" s="39"/>
      <c r="FI53" s="28"/>
    </row>
    <row r="54" spans="1:165">
      <c r="A54" s="143"/>
      <c r="B54" s="5">
        <f t="shared" si="2"/>
        <v>12</v>
      </c>
      <c r="C54" s="100">
        <v>0.48119636169074398</v>
      </c>
      <c r="D54" s="100">
        <v>0.34382557517389001</v>
      </c>
      <c r="E54" s="96"/>
      <c r="F54" s="96"/>
      <c r="G54" s="101">
        <v>0.49506688068485799</v>
      </c>
      <c r="H54" s="101">
        <v>0.28327661851257402</v>
      </c>
      <c r="I54" s="91"/>
      <c r="J54" s="91"/>
      <c r="U54" s="1">
        <f t="shared" si="0"/>
        <v>12</v>
      </c>
      <c r="V54" s="39"/>
      <c r="W54" s="39"/>
      <c r="X54" s="39"/>
      <c r="Y54" s="39"/>
      <c r="Z54" s="102">
        <v>0.465992509363296</v>
      </c>
      <c r="AA54" s="102">
        <v>0.375034777956126</v>
      </c>
      <c r="AB54" s="39"/>
      <c r="AC54" s="39"/>
      <c r="AL54" s="28"/>
      <c r="AO54" s="5">
        <f t="shared" si="3"/>
        <v>12</v>
      </c>
      <c r="AP54" s="109">
        <v>0.50346714555573402</v>
      </c>
      <c r="AQ54" s="97"/>
      <c r="AR54" s="97"/>
      <c r="AS54" s="97"/>
      <c r="AT54" s="108">
        <v>0.52160083353804698</v>
      </c>
      <c r="AU54" s="39"/>
      <c r="AV54" s="39"/>
      <c r="AW54" s="39"/>
      <c r="BH54" s="1">
        <f t="shared" si="4"/>
        <v>12</v>
      </c>
      <c r="BI54" s="109">
        <v>0.49920119270484797</v>
      </c>
      <c r="BJ54" s="104"/>
      <c r="BK54" s="97"/>
      <c r="BL54" s="97"/>
      <c r="BM54" s="110">
        <v>0.483467314974037</v>
      </c>
      <c r="BN54" s="97"/>
      <c r="BO54" s="39"/>
      <c r="BP54" s="39"/>
      <c r="BY54" s="28"/>
      <c r="CC54" s="23"/>
      <c r="CD54" s="1">
        <f t="shared" si="5"/>
        <v>12</v>
      </c>
      <c r="CE54" s="100">
        <v>0.57280073866379799</v>
      </c>
      <c r="CF54" s="100">
        <v>0.87360547559952895</v>
      </c>
      <c r="CG54" s="100">
        <v>0.51813453507382401</v>
      </c>
      <c r="CH54" s="97"/>
      <c r="CI54" s="97"/>
      <c r="CJ54" s="97"/>
      <c r="CK54" s="100">
        <v>0.58933427078127298</v>
      </c>
      <c r="CL54" s="100">
        <v>0.87093713733894695</v>
      </c>
      <c r="CM54" s="100">
        <v>0.51466738951808999</v>
      </c>
      <c r="CR54" s="1">
        <f t="shared" si="6"/>
        <v>12</v>
      </c>
      <c r="CS54" s="100">
        <v>0.50746711167207403</v>
      </c>
      <c r="CT54" s="100">
        <v>0.60320115882118697</v>
      </c>
      <c r="CU54" s="100">
        <v>0.49546721332305499</v>
      </c>
      <c r="CV54" s="97"/>
      <c r="CW54" s="97"/>
      <c r="CX54" s="97"/>
      <c r="CY54" s="100">
        <v>0.53066725398344805</v>
      </c>
      <c r="CZ54" s="100">
        <v>0.69601274025632998</v>
      </c>
      <c r="DA54" s="100">
        <v>0.51946785711260401</v>
      </c>
      <c r="DE54" s="28"/>
      <c r="DG54" s="23"/>
      <c r="DH54" s="1">
        <f t="shared" si="7"/>
        <v>12</v>
      </c>
      <c r="DI54" s="101">
        <v>1</v>
      </c>
      <c r="DJ54" s="101">
        <v>1</v>
      </c>
      <c r="DK54" s="101">
        <v>0.92133357735480703</v>
      </c>
      <c r="DL54" s="97"/>
      <c r="DM54" s="97"/>
      <c r="DN54" s="97"/>
      <c r="DO54" s="101">
        <v>1</v>
      </c>
      <c r="DP54" s="101">
        <v>1</v>
      </c>
      <c r="DQ54" s="101">
        <v>0.93386679138875295</v>
      </c>
      <c r="DW54" s="1">
        <f t="shared" si="8"/>
        <v>12</v>
      </c>
      <c r="DX54" s="111">
        <v>1</v>
      </c>
      <c r="DY54" s="111">
        <v>1</v>
      </c>
      <c r="DZ54" s="111">
        <v>0.926400412125156</v>
      </c>
      <c r="EA54" s="90"/>
      <c r="EB54" s="90"/>
      <c r="EC54" s="90"/>
      <c r="ED54" s="111">
        <v>1</v>
      </c>
      <c r="EE54" s="111">
        <v>1</v>
      </c>
      <c r="EF54" s="111">
        <v>0.93653408166585295</v>
      </c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39"/>
      <c r="FD54" s="39"/>
      <c r="FI54" s="28"/>
    </row>
    <row r="55" spans="1:165">
      <c r="A55" s="143"/>
      <c r="B55" s="5">
        <f t="shared" si="2"/>
        <v>13</v>
      </c>
      <c r="C55" s="100">
        <v>0.50626966292134801</v>
      </c>
      <c r="D55" s="100">
        <v>0.37370037453183502</v>
      </c>
      <c r="E55" s="96"/>
      <c r="F55" s="96"/>
      <c r="G55" s="101">
        <v>0.49986837881219898</v>
      </c>
      <c r="H55" s="101">
        <v>0.33182236490101702</v>
      </c>
      <c r="I55" s="91"/>
      <c r="J55" s="91"/>
      <c r="U55" s="1">
        <f t="shared" si="0"/>
        <v>13</v>
      </c>
      <c r="V55" s="39"/>
      <c r="W55" s="39"/>
      <c r="X55" s="39"/>
      <c r="Y55" s="39"/>
      <c r="Z55" s="102">
        <v>0.482529695024077</v>
      </c>
      <c r="AA55" s="102">
        <v>0.408110219368646</v>
      </c>
      <c r="AB55" s="39"/>
      <c r="AC55" s="39"/>
      <c r="AL55" s="28"/>
      <c r="AO55" s="5">
        <f t="shared" si="3"/>
        <v>13</v>
      </c>
      <c r="AP55" s="109">
        <v>0.51946785711260401</v>
      </c>
      <c r="AQ55" s="97"/>
      <c r="AR55" s="97"/>
      <c r="AS55" s="97"/>
      <c r="AT55" s="108">
        <v>0.56160134179295396</v>
      </c>
      <c r="AU55" s="39"/>
      <c r="AV55" s="39"/>
      <c r="AW55" s="39"/>
      <c r="BH55" s="1">
        <f t="shared" si="4"/>
        <v>13</v>
      </c>
      <c r="BI55" s="109">
        <v>0.51946785711260401</v>
      </c>
      <c r="BJ55" s="104"/>
      <c r="BK55" s="97"/>
      <c r="BL55" s="97"/>
      <c r="BM55" s="110">
        <v>0.50346714555573402</v>
      </c>
      <c r="BN55" s="97"/>
      <c r="BO55" s="39"/>
      <c r="BP55" s="39"/>
      <c r="BY55" s="28"/>
      <c r="CC55" s="23"/>
      <c r="CD55" s="1">
        <f t="shared" si="5"/>
        <v>13</v>
      </c>
      <c r="CE55" s="100">
        <v>0.66320149765779202</v>
      </c>
      <c r="CF55" s="100">
        <v>0.96266867709718695</v>
      </c>
      <c r="CG55" s="100">
        <v>0.53893402004218505</v>
      </c>
      <c r="CH55" s="97"/>
      <c r="CI55" s="97"/>
      <c r="CJ55" s="97"/>
      <c r="CK55" s="100">
        <v>0.640534175907023</v>
      </c>
      <c r="CL55" s="100">
        <v>0.92506628491075904</v>
      </c>
      <c r="CM55" s="100">
        <v>0.53866718621612697</v>
      </c>
      <c r="CR55" s="1">
        <f t="shared" si="6"/>
        <v>13</v>
      </c>
      <c r="CS55" s="100">
        <v>0.55280090808210003</v>
      </c>
      <c r="CT55" s="100">
        <v>0.717334880687161</v>
      </c>
      <c r="CU55" s="100">
        <v>0.52480114526772303</v>
      </c>
      <c r="CV55" s="97"/>
      <c r="CW55" s="97"/>
      <c r="CX55" s="97"/>
      <c r="CY55" s="100">
        <v>0.56160134179295396</v>
      </c>
      <c r="CZ55" s="100">
        <v>0.73734487636698998</v>
      </c>
      <c r="DA55" s="100">
        <v>0.54240116559791995</v>
      </c>
      <c r="DE55" s="28"/>
      <c r="DG55" s="23"/>
      <c r="DH55" s="1">
        <f t="shared" si="7"/>
        <v>13</v>
      </c>
      <c r="DI55" s="101">
        <v>1</v>
      </c>
      <c r="DJ55" s="101">
        <v>1</v>
      </c>
      <c r="DK55" s="101">
        <v>0.96373400303671197</v>
      </c>
      <c r="DL55" s="97"/>
      <c r="DM55" s="97"/>
      <c r="DN55" s="97"/>
      <c r="DO55" s="101">
        <v>1</v>
      </c>
      <c r="DP55" s="101">
        <v>1</v>
      </c>
      <c r="DQ55" s="101">
        <v>0.967999295049075</v>
      </c>
      <c r="DW55" s="1">
        <f t="shared" si="8"/>
        <v>13</v>
      </c>
      <c r="DX55" s="111">
        <v>1</v>
      </c>
      <c r="DY55" s="111">
        <v>1</v>
      </c>
      <c r="DZ55" s="111">
        <v>0.96693339569437697</v>
      </c>
      <c r="EA55" s="90"/>
      <c r="EB55" s="90"/>
      <c r="EC55" s="90"/>
      <c r="ED55" s="111">
        <v>1</v>
      </c>
      <c r="EE55" s="111">
        <v>1</v>
      </c>
      <c r="EF55" s="111">
        <v>0.96826704083292703</v>
      </c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39"/>
      <c r="FD55" s="39"/>
      <c r="FI55" s="28"/>
    </row>
    <row r="56" spans="1:165">
      <c r="A56" s="143"/>
      <c r="B56" s="5">
        <f t="shared" si="2"/>
        <v>14</v>
      </c>
      <c r="C56" s="100">
        <v>0.51427180310326404</v>
      </c>
      <c r="D56" s="100">
        <v>0.39877367576243999</v>
      </c>
      <c r="E56" s="96"/>
      <c r="F56" s="96"/>
      <c r="G56" s="101">
        <v>0.50707009095773103</v>
      </c>
      <c r="H56" s="101">
        <v>0.36569823434991999</v>
      </c>
      <c r="I56" s="91"/>
      <c r="J56" s="91"/>
      <c r="U56" s="1">
        <f t="shared" si="0"/>
        <v>14</v>
      </c>
      <c r="V56" s="39"/>
      <c r="W56" s="39"/>
      <c r="X56" s="39"/>
      <c r="Y56" s="39"/>
      <c r="Z56" s="102">
        <v>0.49159871589085102</v>
      </c>
      <c r="AA56" s="102">
        <v>0.440118780096308</v>
      </c>
      <c r="AB56" s="39"/>
      <c r="AC56" s="39"/>
      <c r="AL56" s="28"/>
      <c r="AO56" s="5">
        <f t="shared" si="3"/>
        <v>14</v>
      </c>
      <c r="AP56" s="109">
        <v>0.56613412846989897</v>
      </c>
      <c r="AQ56" s="97"/>
      <c r="AR56" s="97"/>
      <c r="AS56" s="97"/>
      <c r="AT56" s="108">
        <v>0.60133416913029103</v>
      </c>
      <c r="AU56" s="39"/>
      <c r="AV56" s="39"/>
      <c r="AW56" s="39"/>
      <c r="BH56" s="1">
        <f t="shared" si="4"/>
        <v>14</v>
      </c>
      <c r="BI56" s="109">
        <v>0.55600121981177597</v>
      </c>
      <c r="BJ56" s="104"/>
      <c r="BK56" s="97"/>
      <c r="BL56" s="97"/>
      <c r="BM56" s="110">
        <v>0.52480114526772303</v>
      </c>
      <c r="BN56" s="97"/>
      <c r="BO56" s="39"/>
      <c r="BP56" s="39"/>
      <c r="BY56" s="28"/>
      <c r="CC56" s="23"/>
      <c r="CD56" s="1">
        <f t="shared" si="5"/>
        <v>14</v>
      </c>
      <c r="CE56" s="100">
        <v>0.75386824338633296</v>
      </c>
      <c r="CF56" s="100">
        <v>0.99040245317701703</v>
      </c>
      <c r="CG56" s="100">
        <v>0.55893469771539395</v>
      </c>
      <c r="CH56" s="97"/>
      <c r="CI56" s="97"/>
      <c r="CJ56" s="97"/>
      <c r="CK56" s="100">
        <v>0.71173475870598302</v>
      </c>
      <c r="CL56" s="100">
        <v>0.978670235745568</v>
      </c>
      <c r="CM56" s="100">
        <v>0.55330000000000001</v>
      </c>
      <c r="CR56" s="1">
        <f t="shared" si="6"/>
        <v>14</v>
      </c>
      <c r="CS56" s="100">
        <v>0.59146724720671595</v>
      </c>
      <c r="CT56" s="100">
        <v>0.82106801297744203</v>
      </c>
      <c r="CU56" s="100">
        <v>0.54426730819730496</v>
      </c>
      <c r="CV56" s="97"/>
      <c r="CW56" s="97"/>
      <c r="CX56" s="97"/>
      <c r="CY56" s="100">
        <v>0.61973469093866196</v>
      </c>
      <c r="CZ56" s="100">
        <v>0.84935070435658999</v>
      </c>
      <c r="DA56" s="100">
        <v>0.57066776223835503</v>
      </c>
      <c r="DE56" s="28"/>
      <c r="DG56" s="23"/>
      <c r="DH56" s="1">
        <f t="shared" si="7"/>
        <v>14</v>
      </c>
      <c r="DI56" s="101">
        <v>1</v>
      </c>
      <c r="DJ56" s="101">
        <v>1</v>
      </c>
      <c r="DK56" s="101">
        <v>0.985333292663088</v>
      </c>
      <c r="DL56" s="97"/>
      <c r="DM56" s="97"/>
      <c r="DN56" s="97"/>
      <c r="DO56" s="101">
        <v>1</v>
      </c>
      <c r="DP56" s="101">
        <v>1</v>
      </c>
      <c r="DQ56" s="101">
        <v>0.98559934385337</v>
      </c>
      <c r="DW56" s="1">
        <f t="shared" si="8"/>
        <v>14</v>
      </c>
      <c r="DX56" s="111">
        <v>1</v>
      </c>
      <c r="DY56" s="111">
        <v>1</v>
      </c>
      <c r="DZ56" s="111">
        <v>0.98613314082750403</v>
      </c>
      <c r="EA56" s="90"/>
      <c r="EB56" s="90"/>
      <c r="EC56" s="90"/>
      <c r="ED56" s="111">
        <v>1</v>
      </c>
      <c r="EE56" s="111">
        <v>1</v>
      </c>
      <c r="EF56" s="111">
        <v>0.985333292663088</v>
      </c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39"/>
      <c r="FD56" s="39"/>
      <c r="FI56" s="28"/>
    </row>
    <row r="57" spans="1:165">
      <c r="A57" s="143"/>
      <c r="B57" s="5">
        <f t="shared" si="2"/>
        <v>15</v>
      </c>
      <c r="C57" s="100">
        <v>0.53161048689138601</v>
      </c>
      <c r="D57" s="100">
        <v>0.42918245050829301</v>
      </c>
      <c r="E57" s="96"/>
      <c r="F57" s="96"/>
      <c r="G57" s="101">
        <v>0.51853932584269702</v>
      </c>
      <c r="H57" s="101">
        <v>0.400908507223114</v>
      </c>
      <c r="I57" s="91"/>
      <c r="J57" s="91"/>
      <c r="U57" s="1">
        <f t="shared" si="0"/>
        <v>15</v>
      </c>
      <c r="V57" s="39"/>
      <c r="W57" s="39"/>
      <c r="X57" s="39"/>
      <c r="Y57" s="39"/>
      <c r="Z57" s="102">
        <v>0.50226859283039105</v>
      </c>
      <c r="AA57" s="102">
        <v>0.465992509363296</v>
      </c>
      <c r="AB57" s="39"/>
      <c r="AC57" s="39"/>
      <c r="AL57" s="28"/>
      <c r="AO57" s="5">
        <f t="shared" si="3"/>
        <v>15</v>
      </c>
      <c r="AP57" s="109">
        <v>0.64160066411974503</v>
      </c>
      <c r="AQ57" s="97"/>
      <c r="AR57" s="97"/>
      <c r="AS57" s="97"/>
      <c r="AT57" s="108">
        <v>0.65226808752149501</v>
      </c>
      <c r="AU57" s="39"/>
      <c r="AV57" s="39"/>
      <c r="AW57" s="39"/>
      <c r="BH57" s="1">
        <f t="shared" si="4"/>
        <v>15</v>
      </c>
      <c r="BI57" s="109">
        <v>0.62106801297744196</v>
      </c>
      <c r="BJ57" s="104"/>
      <c r="BK57" s="97"/>
      <c r="BL57" s="97"/>
      <c r="BM57" s="110">
        <v>0.56080084031477895</v>
      </c>
      <c r="BN57" s="97"/>
      <c r="BO57" s="39"/>
      <c r="BP57" s="39"/>
      <c r="BY57" s="28"/>
      <c r="CC57" s="23"/>
      <c r="CD57" s="1">
        <f t="shared" si="5"/>
        <v>15</v>
      </c>
      <c r="CE57" s="100">
        <v>0.84506780967547901</v>
      </c>
      <c r="CF57" s="100">
        <v>0.99867006632726496</v>
      </c>
      <c r="CG57" s="100">
        <v>0.59146724720671595</v>
      </c>
      <c r="CH57" s="97"/>
      <c r="CI57" s="97"/>
      <c r="CJ57" s="97"/>
      <c r="CK57" s="100">
        <v>0.77520139600681104</v>
      </c>
      <c r="CL57" s="100">
        <v>1</v>
      </c>
      <c r="CM57" s="100">
        <v>0.59893435887878999</v>
      </c>
      <c r="CR57" s="1">
        <f t="shared" si="6"/>
        <v>15</v>
      </c>
      <c r="CS57" s="100">
        <v>0.69120126047216901</v>
      </c>
      <c r="CT57" s="100">
        <v>0.91760340869624202</v>
      </c>
      <c r="CU57" s="100">
        <v>0.56693462994807298</v>
      </c>
      <c r="CV57" s="97"/>
      <c r="CW57" s="97"/>
      <c r="CX57" s="97"/>
      <c r="CY57" s="100">
        <v>0.70026768091756997</v>
      </c>
      <c r="CZ57" s="100">
        <v>0.88007386637980001</v>
      </c>
      <c r="DA57" s="100">
        <v>0.60853444697630699</v>
      </c>
      <c r="DE57" s="28"/>
      <c r="DG57" s="23"/>
      <c r="DH57" s="1">
        <f t="shared" si="7"/>
        <v>15</v>
      </c>
      <c r="DI57" s="101">
        <v>1</v>
      </c>
      <c r="DJ57" s="101">
        <v>1</v>
      </c>
      <c r="DK57" s="101">
        <v>0.99493316522965103</v>
      </c>
      <c r="DL57" s="97"/>
      <c r="DM57" s="97"/>
      <c r="DN57" s="97"/>
      <c r="DO57" s="101">
        <v>1</v>
      </c>
      <c r="DP57" s="101">
        <v>1</v>
      </c>
      <c r="DQ57" s="101">
        <v>0.9973327097229</v>
      </c>
      <c r="DW57" s="1">
        <f t="shared" si="8"/>
        <v>15</v>
      </c>
      <c r="DX57" s="111">
        <v>1</v>
      </c>
      <c r="DY57" s="111">
        <v>1</v>
      </c>
      <c r="DZ57" s="111">
        <v>0.99466711403936903</v>
      </c>
      <c r="EA57" s="90"/>
      <c r="EB57" s="90"/>
      <c r="EC57" s="90"/>
      <c r="ED57" s="111">
        <v>1</v>
      </c>
      <c r="EE57" s="111">
        <v>1</v>
      </c>
      <c r="EF57" s="111">
        <v>0.9973327097229</v>
      </c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39"/>
      <c r="FD57" s="39"/>
      <c r="FI57" s="28"/>
    </row>
    <row r="58" spans="1:165">
      <c r="A58" s="143"/>
      <c r="B58" s="5">
        <f t="shared" si="2"/>
        <v>16</v>
      </c>
      <c r="C58" s="100">
        <v>0.56361904761904802</v>
      </c>
      <c r="D58" s="100">
        <v>0.46092455858747999</v>
      </c>
      <c r="E58" s="96"/>
      <c r="F58" s="96"/>
      <c r="G58" s="101">
        <v>0.54761476725521696</v>
      </c>
      <c r="H58" s="101">
        <v>0.45132156233279802</v>
      </c>
      <c r="I58" s="91"/>
      <c r="J58" s="91"/>
      <c r="U58" s="1">
        <f t="shared" si="0"/>
        <v>16</v>
      </c>
      <c r="V58" s="39"/>
      <c r="W58" s="39"/>
      <c r="X58" s="39"/>
      <c r="Y58" s="39"/>
      <c r="Z58" s="102">
        <v>0.50787051899411495</v>
      </c>
      <c r="AA58" s="102">
        <v>0.48199678972712701</v>
      </c>
      <c r="AB58" s="39"/>
      <c r="AC58" s="39"/>
      <c r="AL58" s="28"/>
      <c r="AO58" s="5">
        <f t="shared" si="3"/>
        <v>16</v>
      </c>
      <c r="AP58" s="109">
        <v>0.74186834503731403</v>
      </c>
      <c r="AQ58" s="97"/>
      <c r="AR58" s="97"/>
      <c r="AS58" s="97"/>
      <c r="AT58" s="108">
        <v>0.73173458928768098</v>
      </c>
      <c r="AU58" s="39"/>
      <c r="AV58" s="39"/>
      <c r="AW58" s="39"/>
      <c r="BH58" s="1">
        <f t="shared" si="4"/>
        <v>16</v>
      </c>
      <c r="BI58" s="109">
        <v>0.69280141633700698</v>
      </c>
      <c r="BJ58" s="104"/>
      <c r="BK58" s="97"/>
      <c r="BL58" s="97"/>
      <c r="BM58" s="110">
        <v>0.60986776901508699</v>
      </c>
      <c r="BN58" s="97"/>
      <c r="BO58" s="39"/>
      <c r="BP58" s="39"/>
      <c r="BY58" s="28"/>
      <c r="CC58" s="23"/>
      <c r="CD58" s="1">
        <f t="shared" si="5"/>
        <v>16</v>
      </c>
      <c r="CE58" s="100">
        <v>0.92480368654225698</v>
      </c>
      <c r="CF58" s="100">
        <v>1</v>
      </c>
      <c r="CG58" s="100">
        <v>0.640534175907023</v>
      </c>
      <c r="CH58" s="97"/>
      <c r="CI58" s="97"/>
      <c r="CJ58" s="97"/>
      <c r="CK58" s="100">
        <v>0.85147097440936503</v>
      </c>
      <c r="CL58" s="100">
        <v>1</v>
      </c>
      <c r="CM58" s="100">
        <v>0.641867497945803</v>
      </c>
      <c r="CR58" s="1">
        <f t="shared" si="6"/>
        <v>16</v>
      </c>
      <c r="CS58" s="100">
        <v>0.79653454862728801</v>
      </c>
      <c r="CT58" s="100">
        <v>0.98533684593946702</v>
      </c>
      <c r="CU58" s="100">
        <v>0.60560096907268901</v>
      </c>
      <c r="CV58" s="97"/>
      <c r="CW58" s="97"/>
      <c r="CX58" s="97"/>
      <c r="CY58" s="100">
        <v>0.79600172806668301</v>
      </c>
      <c r="CZ58" s="100">
        <v>0.91370763483579998</v>
      </c>
      <c r="DA58" s="100">
        <v>0.65386739629482205</v>
      </c>
      <c r="DE58" s="28"/>
      <c r="DG58" s="23"/>
      <c r="DH58" s="1">
        <f t="shared" si="7"/>
        <v>16</v>
      </c>
      <c r="DI58" s="96"/>
      <c r="DJ58" s="96"/>
      <c r="DK58" s="96"/>
      <c r="DL58" s="97"/>
      <c r="DM58" s="97"/>
      <c r="DN58" s="97"/>
      <c r="DO58" s="96"/>
      <c r="DP58" s="96"/>
      <c r="DQ58" s="96"/>
      <c r="DW58" s="1">
        <f t="shared" si="8"/>
        <v>16</v>
      </c>
      <c r="DX58" s="111">
        <v>1</v>
      </c>
      <c r="DY58" s="111">
        <v>1</v>
      </c>
      <c r="DZ58" s="111">
        <v>0.99786650669703403</v>
      </c>
      <c r="EA58" s="90"/>
      <c r="EB58" s="90"/>
      <c r="EC58" s="90"/>
      <c r="ED58" s="111">
        <v>1</v>
      </c>
      <c r="EE58" s="90"/>
      <c r="EF58" s="111">
        <v>1</v>
      </c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39"/>
      <c r="FD58" s="39"/>
      <c r="FI58" s="28"/>
    </row>
    <row r="59" spans="1:165">
      <c r="A59" s="143"/>
      <c r="B59" s="5">
        <f t="shared" si="2"/>
        <v>17</v>
      </c>
      <c r="C59" s="100">
        <v>0.61296522204387405</v>
      </c>
      <c r="D59" s="100">
        <v>0.48599785981808502</v>
      </c>
      <c r="E59" s="96"/>
      <c r="F59" s="96"/>
      <c r="G59" s="101">
        <v>0.59109256286784395</v>
      </c>
      <c r="H59" s="101">
        <v>0.485731407169609</v>
      </c>
      <c r="I59" s="91"/>
      <c r="J59" s="91"/>
      <c r="U59" s="1">
        <f t="shared" si="0"/>
        <v>17</v>
      </c>
      <c r="V59" s="39"/>
      <c r="W59" s="39"/>
      <c r="X59" s="39"/>
      <c r="Y59" s="39"/>
      <c r="Z59" s="102">
        <v>0.52200749063670404</v>
      </c>
      <c r="AA59" s="102">
        <v>0.49319957196361702</v>
      </c>
      <c r="AB59" s="39"/>
      <c r="AC59" s="39"/>
      <c r="AL59" s="28"/>
      <c r="AO59" s="5">
        <f t="shared" si="3"/>
        <v>17</v>
      </c>
      <c r="AP59" s="109">
        <v>0.81866820272593999</v>
      </c>
      <c r="AQ59" s="97"/>
      <c r="AR59" s="97"/>
      <c r="AS59" s="97"/>
      <c r="AT59" s="108">
        <v>0.79706821627940505</v>
      </c>
      <c r="AU59" s="39"/>
      <c r="AV59" s="39"/>
      <c r="AW59" s="39"/>
      <c r="BH59" s="1">
        <f t="shared" si="4"/>
        <v>17</v>
      </c>
      <c r="BI59" s="109">
        <v>0.76960127402563305</v>
      </c>
      <c r="BJ59" s="104"/>
      <c r="BK59" s="97"/>
      <c r="BL59" s="97"/>
      <c r="BM59" s="110">
        <v>0.66800111816079499</v>
      </c>
      <c r="BN59" s="97"/>
      <c r="BO59" s="39"/>
      <c r="BP59" s="39"/>
      <c r="BY59" s="28"/>
      <c r="CC59" s="23"/>
      <c r="CD59" s="1">
        <f t="shared" si="5"/>
        <v>17</v>
      </c>
      <c r="CE59" s="100">
        <v>0.96399861076992099</v>
      </c>
      <c r="CF59" s="100">
        <v>1</v>
      </c>
      <c r="CG59" s="100">
        <v>0.71040143666720301</v>
      </c>
      <c r="CH59" s="97"/>
      <c r="CI59" s="97"/>
      <c r="CJ59" s="97"/>
      <c r="CK59" s="100">
        <v>0.91066572921872802</v>
      </c>
      <c r="CL59" s="100">
        <v>1</v>
      </c>
      <c r="CM59" s="100">
        <v>0.70506814851208399</v>
      </c>
      <c r="CR59" s="1">
        <f t="shared" si="6"/>
        <v>17</v>
      </c>
      <c r="CS59" s="100">
        <v>0.92186427899806</v>
      </c>
      <c r="CT59" s="100">
        <v>0.99493439276244999</v>
      </c>
      <c r="CU59" s="100">
        <v>0.66613412846989895</v>
      </c>
      <c r="CV59" s="97"/>
      <c r="CW59" s="97"/>
      <c r="CX59" s="97"/>
      <c r="CY59" s="100">
        <v>0.88346562079101398</v>
      </c>
      <c r="CZ59" s="100">
        <v>0.95980550778899998</v>
      </c>
      <c r="DA59" s="100">
        <v>0.72346782322894299</v>
      </c>
      <c r="DE59" s="28"/>
      <c r="DG59" s="23"/>
      <c r="DH59" s="1">
        <f t="shared" si="7"/>
        <v>17</v>
      </c>
      <c r="DI59" s="96"/>
      <c r="DJ59" s="96"/>
      <c r="DK59" s="96"/>
      <c r="DL59" s="97"/>
      <c r="DM59" s="97"/>
      <c r="DN59" s="97"/>
      <c r="DO59" s="96"/>
      <c r="DP59" s="96"/>
      <c r="DQ59" s="96"/>
      <c r="DW59" s="1">
        <f t="shared" si="8"/>
        <v>17</v>
      </c>
      <c r="DX59" s="111">
        <v>1</v>
      </c>
      <c r="DY59" s="111">
        <v>1</v>
      </c>
      <c r="DZ59" s="111">
        <v>1</v>
      </c>
      <c r="EA59" s="90"/>
      <c r="EB59" s="90"/>
      <c r="EC59" s="90"/>
      <c r="ED59" s="111">
        <v>1</v>
      </c>
      <c r="EE59" s="90"/>
      <c r="EF59" s="111">
        <v>1</v>
      </c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39"/>
      <c r="FD59" s="39"/>
      <c r="FI59" s="28"/>
    </row>
    <row r="60" spans="1:165">
      <c r="A60" s="143"/>
      <c r="B60" s="5">
        <f t="shared" si="2"/>
        <v>18</v>
      </c>
      <c r="C60" s="100">
        <v>0.68124986623863004</v>
      </c>
      <c r="D60" s="100">
        <v>0.49613376136971599</v>
      </c>
      <c r="E60" s="96"/>
      <c r="F60" s="96"/>
      <c r="G60" s="101">
        <v>0.65297592295345097</v>
      </c>
      <c r="H60" s="101">
        <v>0.498533975387908</v>
      </c>
      <c r="I60" s="91"/>
      <c r="J60" s="91"/>
      <c r="U60" s="1">
        <f t="shared" si="0"/>
        <v>18</v>
      </c>
      <c r="V60" s="39"/>
      <c r="W60" s="39"/>
      <c r="X60" s="39"/>
      <c r="Y60" s="39"/>
      <c r="Z60" s="102">
        <v>0.55268271803103297</v>
      </c>
      <c r="AA60" s="102">
        <v>0.49746709470305001</v>
      </c>
      <c r="AB60" s="39"/>
      <c r="AC60" s="39"/>
      <c r="AL60" s="28"/>
      <c r="AO60" s="5">
        <f t="shared" si="3"/>
        <v>18</v>
      </c>
      <c r="AP60" s="109">
        <v>0.87840001355346398</v>
      </c>
      <c r="AQ60" s="97"/>
      <c r="AR60" s="97"/>
      <c r="AS60" s="97"/>
      <c r="AT60" s="108">
        <v>0.87307180794741301</v>
      </c>
      <c r="AU60" s="39"/>
      <c r="AV60" s="39"/>
      <c r="AW60" s="39"/>
      <c r="BH60" s="1">
        <f t="shared" si="4"/>
        <v>18</v>
      </c>
      <c r="BI60" s="109">
        <v>0.83520173484341498</v>
      </c>
      <c r="BJ60" s="104"/>
      <c r="BK60" s="97"/>
      <c r="BL60" s="97"/>
      <c r="BM60" s="110">
        <v>0.73493490101735703</v>
      </c>
      <c r="BN60" s="97"/>
      <c r="BO60" s="39"/>
      <c r="BP60" s="39"/>
      <c r="BY60" s="28"/>
      <c r="CC60" s="23"/>
      <c r="CD60" s="1">
        <f t="shared" si="5"/>
        <v>18</v>
      </c>
      <c r="CE60" s="100">
        <v>0.97199999999999998</v>
      </c>
      <c r="CF60" s="100">
        <v>1</v>
      </c>
      <c r="CG60" s="100">
        <v>0.79493439276245004</v>
      </c>
      <c r="CH60" s="97"/>
      <c r="CI60" s="97"/>
      <c r="CJ60" s="97"/>
      <c r="CK60" s="100">
        <v>0.97760290044133502</v>
      </c>
      <c r="CL60" s="100">
        <v>1</v>
      </c>
      <c r="CM60" s="100">
        <v>0.78533430466493304</v>
      </c>
      <c r="CR60" s="1">
        <f t="shared" si="6"/>
        <v>18</v>
      </c>
      <c r="CS60" s="100">
        <v>0.97493456218075203</v>
      </c>
      <c r="CT60" s="100">
        <v>0.99973740163149805</v>
      </c>
      <c r="CU60" s="100">
        <v>0.74986827726999405</v>
      </c>
      <c r="CV60" s="97"/>
      <c r="CW60" s="97"/>
      <c r="CX60" s="97"/>
      <c r="CY60" s="100">
        <v>0.95173272568635603</v>
      </c>
      <c r="CZ60" s="100">
        <v>0.96225953190000002</v>
      </c>
      <c r="DA60" s="100">
        <v>0.81706804686110202</v>
      </c>
      <c r="DE60" s="28"/>
      <c r="DG60" s="23"/>
      <c r="DH60" s="1">
        <f t="shared" si="7"/>
        <v>18</v>
      </c>
      <c r="DI60" s="96"/>
      <c r="DJ60" s="96"/>
      <c r="DK60" s="96"/>
      <c r="DL60" s="97"/>
      <c r="DM60" s="97"/>
      <c r="DN60" s="97"/>
      <c r="DO60" s="96"/>
      <c r="DP60" s="96"/>
      <c r="DQ60" s="96"/>
      <c r="DW60" s="1">
        <f t="shared" si="8"/>
        <v>18</v>
      </c>
      <c r="DX60" s="90"/>
      <c r="DY60" s="90"/>
      <c r="DZ60" s="90"/>
      <c r="EA60" s="90"/>
      <c r="EB60" s="90"/>
      <c r="EC60" s="90"/>
      <c r="ED60" s="90"/>
      <c r="EE60" s="90"/>
      <c r="EF60" s="90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39"/>
      <c r="FD60" s="39"/>
      <c r="FI60" s="28"/>
    </row>
    <row r="61" spans="1:165">
      <c r="A61" s="143"/>
      <c r="B61" s="5">
        <f t="shared" si="2"/>
        <v>19</v>
      </c>
      <c r="C61" s="100">
        <v>0.76767362225789204</v>
      </c>
      <c r="D61" s="100">
        <v>0.499067950775816</v>
      </c>
      <c r="E61" s="96"/>
      <c r="F61" s="96"/>
      <c r="G61" s="101">
        <v>0.74873515248796196</v>
      </c>
      <c r="H61" s="101">
        <v>0.49933440342429097</v>
      </c>
      <c r="I61" s="91"/>
      <c r="J61" s="91"/>
      <c r="U61" s="1">
        <f t="shared" si="0"/>
        <v>19</v>
      </c>
      <c r="V61" s="39"/>
      <c r="W61" s="39"/>
      <c r="X61" s="39"/>
      <c r="Y61" s="39"/>
      <c r="Z61" s="102">
        <v>0.59642696629213499</v>
      </c>
      <c r="AA61" s="102">
        <v>0.49933440342429097</v>
      </c>
      <c r="AB61" s="39"/>
      <c r="AC61" s="39"/>
      <c r="AL61" s="28"/>
      <c r="AO61" s="5">
        <f t="shared" si="3"/>
        <v>19</v>
      </c>
      <c r="AP61" s="109">
        <v>0.92320268358590796</v>
      </c>
      <c r="AQ61" s="97"/>
      <c r="AR61" s="97"/>
      <c r="AS61" s="97"/>
      <c r="AT61" s="108">
        <v>0.94666711844880602</v>
      </c>
      <c r="AU61" s="39"/>
      <c r="AV61" s="39"/>
      <c r="AW61" s="39"/>
      <c r="BH61" s="1">
        <f t="shared" si="4"/>
        <v>19</v>
      </c>
      <c r="BI61" s="109">
        <v>0.885066623747363</v>
      </c>
      <c r="BJ61" s="104"/>
      <c r="BK61" s="97"/>
      <c r="BL61" s="97"/>
      <c r="BM61" s="110">
        <v>0.78853461639460898</v>
      </c>
      <c r="BN61" s="97"/>
      <c r="BO61" s="39"/>
      <c r="BP61" s="39"/>
      <c r="BY61" s="28"/>
      <c r="CC61" s="23"/>
      <c r="CD61" s="1">
        <f t="shared" si="5"/>
        <v>19</v>
      </c>
      <c r="CE61" s="100">
        <v>0.98587051359158295</v>
      </c>
      <c r="CF61" s="100">
        <v>1</v>
      </c>
      <c r="CG61" s="100">
        <v>0.85867125225538099</v>
      </c>
      <c r="CH61" s="97"/>
      <c r="CI61" s="97"/>
      <c r="CJ61" s="97"/>
      <c r="CK61" s="100">
        <v>0.98853885185216595</v>
      </c>
      <c r="CL61" s="100">
        <v>1</v>
      </c>
      <c r="CM61" s="100">
        <v>0.86853139744686603</v>
      </c>
      <c r="CR61" s="1">
        <f t="shared" si="6"/>
        <v>19</v>
      </c>
      <c r="CS61" s="100">
        <v>0.99813639867514903</v>
      </c>
      <c r="CT61" s="100">
        <v>1</v>
      </c>
      <c r="CU61" s="100">
        <v>0.82906794521012095</v>
      </c>
      <c r="CV61" s="97"/>
      <c r="CW61" s="97"/>
      <c r="CX61" s="97"/>
      <c r="CY61" s="100">
        <v>0.98880145022066701</v>
      </c>
      <c r="CZ61" s="100">
        <v>0.98900373600000002</v>
      </c>
      <c r="DA61" s="100">
        <v>0.88826862966006204</v>
      </c>
      <c r="DE61" s="28"/>
      <c r="DG61" s="23"/>
      <c r="DH61" s="1">
        <f t="shared" si="7"/>
        <v>19</v>
      </c>
      <c r="DI61" s="96"/>
      <c r="DJ61" s="96"/>
      <c r="DK61" s="96"/>
      <c r="DL61" s="97"/>
      <c r="DM61" s="97"/>
      <c r="DN61" s="97"/>
      <c r="DO61" s="96"/>
      <c r="DP61" s="96"/>
      <c r="DQ61" s="96"/>
      <c r="DW61" s="1">
        <f t="shared" si="8"/>
        <v>19</v>
      </c>
      <c r="DX61" s="90"/>
      <c r="DY61" s="90"/>
      <c r="DZ61" s="90"/>
      <c r="EA61" s="90"/>
      <c r="EB61" s="90"/>
      <c r="EC61" s="90"/>
      <c r="ED61" s="90"/>
      <c r="EE61" s="90"/>
      <c r="EF61" s="90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39"/>
      <c r="FD61" s="39"/>
      <c r="FI61" s="28"/>
    </row>
    <row r="62" spans="1:165">
      <c r="A62" s="143"/>
      <c r="B62" s="5">
        <f t="shared" si="2"/>
        <v>20</v>
      </c>
      <c r="C62" s="100">
        <v>0.84209416800428005</v>
      </c>
      <c r="D62" s="100">
        <v>0.50093525949705697</v>
      </c>
      <c r="E62" s="96"/>
      <c r="F62" s="96"/>
      <c r="G62" s="101">
        <v>0.845027287319422</v>
      </c>
      <c r="H62" s="101">
        <v>0.49933440342429097</v>
      </c>
      <c r="I62" s="91"/>
      <c r="J62" s="91"/>
      <c r="U62" s="1">
        <f t="shared" si="0"/>
        <v>20</v>
      </c>
      <c r="V62" s="39"/>
      <c r="W62" s="39"/>
      <c r="X62" s="39"/>
      <c r="Y62" s="39"/>
      <c r="Z62" s="102">
        <v>0.64497378277153605</v>
      </c>
      <c r="AA62" s="102">
        <v>0.50146816479400802</v>
      </c>
      <c r="AB62" s="39"/>
      <c r="AC62" s="39"/>
      <c r="AL62" s="28"/>
      <c r="AO62" s="5">
        <f t="shared" si="3"/>
        <v>20</v>
      </c>
      <c r="AP62" s="109">
        <v>0.95147012731785396</v>
      </c>
      <c r="AQ62" s="97"/>
      <c r="AR62" s="97"/>
      <c r="AS62" s="97"/>
      <c r="AT62" s="108">
        <v>0.97946650176618599</v>
      </c>
      <c r="AU62" s="39"/>
      <c r="AV62" s="39"/>
      <c r="AW62" s="39"/>
      <c r="BH62" s="1">
        <f t="shared" si="4"/>
        <v>20</v>
      </c>
      <c r="BI62" s="109">
        <v>0.923736351238024</v>
      </c>
      <c r="BJ62" s="104"/>
      <c r="BK62" s="97"/>
      <c r="BL62" s="97"/>
      <c r="BM62" s="110">
        <v>0.84026818917247603</v>
      </c>
      <c r="BN62" s="97"/>
      <c r="BO62" s="39"/>
      <c r="BP62" s="39"/>
      <c r="BY62" s="28"/>
      <c r="CC62" s="23"/>
      <c r="CD62" s="1">
        <f t="shared" si="5"/>
        <v>20</v>
      </c>
      <c r="CE62" s="100">
        <v>1</v>
      </c>
      <c r="CF62" s="100">
        <v>1</v>
      </c>
      <c r="CG62" s="100">
        <v>0.91147046615445904</v>
      </c>
      <c r="CH62" s="97"/>
      <c r="CI62" s="97"/>
      <c r="CJ62" s="97"/>
      <c r="CK62" s="100">
        <v>1</v>
      </c>
      <c r="CL62" s="100">
        <v>1</v>
      </c>
      <c r="CM62" s="100">
        <v>0.91813707634835795</v>
      </c>
      <c r="CR62" s="1">
        <f t="shared" si="6"/>
        <v>20</v>
      </c>
      <c r="CS62" s="100">
        <v>0.99813639867514903</v>
      </c>
      <c r="CT62" s="100">
        <v>1</v>
      </c>
      <c r="CU62" s="100">
        <v>0.89386790454972898</v>
      </c>
      <c r="CV62" s="97"/>
      <c r="CW62" s="97"/>
      <c r="CX62" s="97"/>
      <c r="CY62" s="100">
        <v>0.99467179439394804</v>
      </c>
      <c r="CZ62" s="100">
        <v>0.99361208291330005</v>
      </c>
      <c r="DA62" s="100">
        <v>0.93360496734462195</v>
      </c>
      <c r="DE62" s="28"/>
      <c r="DG62" s="23"/>
      <c r="DH62" s="1">
        <f t="shared" si="7"/>
        <v>20</v>
      </c>
      <c r="DI62" s="96"/>
      <c r="DJ62" s="96"/>
      <c r="DK62" s="96"/>
      <c r="DL62" s="97"/>
      <c r="DM62" s="97"/>
      <c r="DN62" s="97"/>
      <c r="DO62" s="96"/>
      <c r="DP62" s="96"/>
      <c r="DQ62" s="96"/>
      <c r="DW62" s="1">
        <f t="shared" si="8"/>
        <v>20</v>
      </c>
      <c r="DX62" s="90"/>
      <c r="DY62" s="90"/>
      <c r="DZ62" s="90"/>
      <c r="EA62" s="90"/>
      <c r="EB62" s="90"/>
      <c r="EC62" s="90"/>
      <c r="ED62" s="90"/>
      <c r="EE62" s="90"/>
      <c r="EF62" s="90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39"/>
      <c r="FD62" s="39"/>
      <c r="FI62" s="28"/>
    </row>
    <row r="63" spans="1:165">
      <c r="A63" s="143"/>
      <c r="B63" s="5">
        <f t="shared" si="2"/>
        <v>21</v>
      </c>
      <c r="C63" s="100">
        <v>0.896774745853398</v>
      </c>
      <c r="D63" s="100">
        <v>0.50440235420010704</v>
      </c>
      <c r="E63" s="96"/>
      <c r="F63" s="96"/>
      <c r="G63" s="101">
        <v>0.913845906902087</v>
      </c>
      <c r="H63" s="101">
        <v>0.50253504547886596</v>
      </c>
      <c r="I63" s="91"/>
      <c r="J63" s="91"/>
      <c r="U63" s="1">
        <f t="shared" si="0"/>
        <v>21</v>
      </c>
      <c r="V63" s="39"/>
      <c r="W63" s="39"/>
      <c r="X63" s="39"/>
      <c r="Y63" s="39"/>
      <c r="Z63" s="102">
        <v>0.69805457463884402</v>
      </c>
      <c r="AA63" s="102">
        <v>0.50653611556982303</v>
      </c>
      <c r="AB63" s="39"/>
      <c r="AC63" s="39"/>
      <c r="AL63" s="28"/>
      <c r="AO63" s="5">
        <f t="shared" si="3"/>
        <v>21</v>
      </c>
      <c r="AP63" s="109">
        <v>0.97173255626805399</v>
      </c>
      <c r="AQ63" s="97"/>
      <c r="AR63" s="97"/>
      <c r="AS63" s="97"/>
      <c r="AT63" s="108">
        <v>0.99200345613336605</v>
      </c>
      <c r="AU63" s="39"/>
      <c r="AV63" s="39"/>
      <c r="AW63" s="39"/>
      <c r="BH63" s="1">
        <f t="shared" si="4"/>
        <v>21</v>
      </c>
      <c r="BI63" s="109">
        <v>0.95200379496997101</v>
      </c>
      <c r="BJ63" s="104"/>
      <c r="BK63" s="97"/>
      <c r="BL63" s="97"/>
      <c r="BM63" s="110">
        <v>0.88826862966006204</v>
      </c>
      <c r="BN63" s="97"/>
      <c r="BO63" s="39"/>
      <c r="BP63" s="39"/>
      <c r="BY63" s="28"/>
      <c r="CC63" s="23"/>
      <c r="CD63" s="1">
        <f t="shared" si="5"/>
        <v>21</v>
      </c>
      <c r="CE63" s="100">
        <v>1</v>
      </c>
      <c r="CF63" s="100">
        <v>1</v>
      </c>
      <c r="CG63" s="100">
        <v>0.94293144488399105</v>
      </c>
      <c r="CH63" s="97"/>
      <c r="CI63" s="97"/>
      <c r="CJ63" s="97"/>
      <c r="CK63" s="100">
        <v>1</v>
      </c>
      <c r="CL63" s="100">
        <v>1</v>
      </c>
      <c r="CM63" s="100">
        <v>0.946938187732421</v>
      </c>
      <c r="CR63" s="1">
        <f t="shared" si="6"/>
        <v>21</v>
      </c>
      <c r="CS63" s="100">
        <v>1</v>
      </c>
      <c r="CT63" s="100">
        <v>1</v>
      </c>
      <c r="CU63" s="100">
        <v>0.937332169994325</v>
      </c>
      <c r="CV63" s="97"/>
      <c r="CW63" s="97"/>
      <c r="CX63" s="97"/>
      <c r="CY63" s="100">
        <v>0.99813639867514903</v>
      </c>
      <c r="CZ63" s="100">
        <v>1</v>
      </c>
      <c r="DA63" s="100">
        <v>0.95813673751175299</v>
      </c>
      <c r="DE63" s="28"/>
      <c r="DG63" s="23"/>
      <c r="DH63" s="1">
        <f t="shared" si="7"/>
        <v>21</v>
      </c>
      <c r="DI63" s="96"/>
      <c r="DJ63" s="96"/>
      <c r="DK63" s="96"/>
      <c r="DL63" s="97"/>
      <c r="DM63" s="97"/>
      <c r="DN63" s="97"/>
      <c r="DO63" s="96"/>
      <c r="DP63" s="96"/>
      <c r="DQ63" s="96"/>
      <c r="DW63" s="1">
        <f t="shared" si="8"/>
        <v>21</v>
      </c>
      <c r="DX63" s="90"/>
      <c r="DY63" s="90"/>
      <c r="DZ63" s="90"/>
      <c r="EA63" s="90"/>
      <c r="EB63" s="90"/>
      <c r="EC63" s="90"/>
      <c r="ED63" s="90"/>
      <c r="EE63" s="90"/>
      <c r="EF63" s="90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39"/>
      <c r="FD63" s="39"/>
      <c r="FI63" s="28"/>
    </row>
    <row r="64" spans="1:165">
      <c r="A64" s="143"/>
      <c r="B64" s="5">
        <f t="shared" si="2"/>
        <v>22</v>
      </c>
      <c r="C64" s="100">
        <v>0.94825575173889798</v>
      </c>
      <c r="D64" s="100">
        <v>0.52174103798822902</v>
      </c>
      <c r="E64" s="96"/>
      <c r="F64" s="96"/>
      <c r="G64" s="101">
        <v>0.96239272338148696</v>
      </c>
      <c r="H64" s="101">
        <v>0.51773996789727095</v>
      </c>
      <c r="I64" s="91"/>
      <c r="J64" s="91"/>
      <c r="U64" s="1">
        <f t="shared" si="0"/>
        <v>22</v>
      </c>
      <c r="V64" s="39"/>
      <c r="W64" s="39"/>
      <c r="X64" s="39"/>
      <c r="Y64" s="39"/>
      <c r="Z64" s="102">
        <v>0.74366720171214595</v>
      </c>
      <c r="AA64" s="102">
        <v>0.51693953986088803</v>
      </c>
      <c r="AB64" s="39"/>
      <c r="AC64" s="39"/>
      <c r="AL64" s="28"/>
      <c r="AO64" s="5">
        <f t="shared" si="3"/>
        <v>22</v>
      </c>
      <c r="AP64" s="109">
        <v>0.98399844135161896</v>
      </c>
      <c r="AQ64" s="97"/>
      <c r="AR64" s="97"/>
      <c r="AS64" s="97"/>
      <c r="AT64" s="108">
        <v>0.99760273102303199</v>
      </c>
      <c r="AU64" s="39"/>
      <c r="AV64" s="39"/>
      <c r="AW64" s="39"/>
      <c r="BH64" s="1">
        <f t="shared" si="4"/>
        <v>22</v>
      </c>
      <c r="BI64" s="109">
        <v>0.96959788565958804</v>
      </c>
      <c r="BJ64" s="104"/>
      <c r="BK64" s="97"/>
      <c r="BL64" s="97"/>
      <c r="BM64" s="110">
        <v>0.92613362021499201</v>
      </c>
      <c r="BN64" s="97"/>
      <c r="BO64" s="39"/>
      <c r="BP64" s="39"/>
      <c r="BY64" s="28"/>
      <c r="CC64" s="23"/>
      <c r="CD64" s="1">
        <f t="shared" si="5"/>
        <v>22</v>
      </c>
      <c r="CE64" s="96"/>
      <c r="CF64" s="96"/>
      <c r="CG64" s="96"/>
      <c r="CH64" s="97"/>
      <c r="CI64" s="97"/>
      <c r="CJ64" s="97"/>
      <c r="CK64" s="96"/>
      <c r="CL64" s="96"/>
      <c r="CM64" s="96"/>
      <c r="CR64" s="1">
        <f t="shared" si="6"/>
        <v>22</v>
      </c>
      <c r="CS64" s="100">
        <v>1</v>
      </c>
      <c r="CT64" s="100">
        <v>1</v>
      </c>
      <c r="CU64" s="100">
        <v>0.96160134179295398</v>
      </c>
      <c r="CV64" s="97"/>
      <c r="CW64" s="97"/>
      <c r="CX64" s="97"/>
      <c r="CY64" s="100">
        <v>0.99813639867514903</v>
      </c>
      <c r="CZ64" s="100">
        <v>1</v>
      </c>
      <c r="DA64" s="100">
        <v>0.97893283411406895</v>
      </c>
      <c r="DE64" s="28"/>
      <c r="DG64" s="23"/>
      <c r="DH64" s="1">
        <f t="shared" si="7"/>
        <v>22</v>
      </c>
      <c r="DI64" s="96"/>
      <c r="DJ64" s="96"/>
      <c r="DK64" s="96"/>
      <c r="DL64" s="97"/>
      <c r="DM64" s="97"/>
      <c r="DN64" s="97"/>
      <c r="DO64" s="96"/>
      <c r="DP64" s="96"/>
      <c r="DQ64" s="96"/>
      <c r="DW64" s="1">
        <f t="shared" si="8"/>
        <v>22</v>
      </c>
      <c r="DX64" s="90"/>
      <c r="DY64" s="90"/>
      <c r="DZ64" s="90"/>
      <c r="EA64" s="90"/>
      <c r="EB64" s="90"/>
      <c r="EC64" s="90"/>
      <c r="ED64" s="90"/>
      <c r="EE64" s="90"/>
      <c r="EF64" s="90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39"/>
      <c r="FD64" s="39"/>
      <c r="FI64" s="28"/>
    </row>
    <row r="65" spans="1:165">
      <c r="A65" s="143"/>
      <c r="B65" s="5">
        <f t="shared" si="2"/>
        <v>23</v>
      </c>
      <c r="C65" s="100">
        <v>0.97919743178170104</v>
      </c>
      <c r="D65" s="100">
        <v>0.55614981273408204</v>
      </c>
      <c r="E65" s="96"/>
      <c r="F65" s="96"/>
      <c r="G65" s="101">
        <v>0.98853290529695004</v>
      </c>
      <c r="H65" s="101">
        <v>0.56361904761904802</v>
      </c>
      <c r="I65" s="91"/>
      <c r="J65" s="91"/>
      <c r="U65" s="1">
        <f t="shared" si="0"/>
        <v>23</v>
      </c>
      <c r="V65" s="39"/>
      <c r="W65" s="39"/>
      <c r="X65" s="39"/>
      <c r="Y65" s="39"/>
      <c r="Z65" s="102">
        <v>0.78634563937934698</v>
      </c>
      <c r="AA65" s="102">
        <v>0.54014553237025098</v>
      </c>
      <c r="AB65" s="39"/>
      <c r="AC65" s="39"/>
      <c r="AL65" s="28"/>
      <c r="AO65" s="5">
        <f t="shared" si="3"/>
        <v>23</v>
      </c>
      <c r="AP65" s="109">
        <v>0.98773411491643404</v>
      </c>
      <c r="AQ65" s="97"/>
      <c r="AR65" s="97"/>
      <c r="AS65" s="97"/>
      <c r="AT65" s="108">
        <v>0.999203733979382</v>
      </c>
      <c r="AU65" s="39"/>
      <c r="AV65" s="39"/>
      <c r="AW65" s="39"/>
      <c r="BH65" s="1">
        <f t="shared" si="4"/>
        <v>23</v>
      </c>
      <c r="BI65" s="109">
        <v>0.97973757104980097</v>
      </c>
      <c r="BJ65" s="104"/>
      <c r="BK65" s="97"/>
      <c r="BL65" s="97"/>
      <c r="BM65" s="110">
        <v>0.94826812140515504</v>
      </c>
      <c r="BN65" s="97"/>
      <c r="BO65" s="39"/>
      <c r="BP65" s="39"/>
      <c r="BY65" s="28"/>
      <c r="CC65" s="23"/>
      <c r="CD65" s="1">
        <f t="shared" si="5"/>
        <v>23</v>
      </c>
      <c r="CE65" s="96"/>
      <c r="CF65" s="96"/>
      <c r="CG65" s="96"/>
      <c r="CH65" s="97"/>
      <c r="CI65" s="97"/>
      <c r="CJ65" s="97"/>
      <c r="CK65" s="96"/>
      <c r="CL65" s="96"/>
      <c r="CM65" s="96"/>
      <c r="CR65" s="1">
        <f t="shared" si="6"/>
        <v>23</v>
      </c>
      <c r="CS65" s="100">
        <v>1</v>
      </c>
      <c r="CT65" s="100">
        <v>1</v>
      </c>
      <c r="CU65" s="100">
        <v>0.98027123870191701</v>
      </c>
      <c r="CV65" s="97"/>
      <c r="CW65" s="97"/>
      <c r="CX65" s="97"/>
      <c r="CY65" s="100">
        <v>1</v>
      </c>
      <c r="CZ65" s="100">
        <v>1</v>
      </c>
      <c r="DA65" s="100">
        <v>0.992266054501868</v>
      </c>
      <c r="DE65" s="28"/>
      <c r="DG65" s="23"/>
      <c r="DH65" s="1">
        <f t="shared" si="7"/>
        <v>23</v>
      </c>
      <c r="DI65" s="96"/>
      <c r="DJ65" s="96"/>
      <c r="DK65" s="96"/>
      <c r="DL65" s="97"/>
      <c r="DM65" s="97"/>
      <c r="DN65" s="97"/>
      <c r="DO65" s="96"/>
      <c r="DP65" s="96"/>
      <c r="DQ65" s="96"/>
      <c r="DW65" s="1">
        <f t="shared" si="8"/>
        <v>23</v>
      </c>
      <c r="DX65" s="90"/>
      <c r="DY65" s="90"/>
      <c r="DZ65" s="90"/>
      <c r="EA65" s="90"/>
      <c r="EB65" s="90"/>
      <c r="EC65" s="90"/>
      <c r="ED65" s="90"/>
      <c r="EE65" s="90"/>
      <c r="EF65" s="90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39"/>
      <c r="FD65" s="39"/>
      <c r="FI65" s="28"/>
    </row>
    <row r="66" spans="1:165">
      <c r="A66" s="143"/>
      <c r="B66" s="5">
        <f t="shared" si="2"/>
        <v>24</v>
      </c>
      <c r="C66" s="100">
        <v>0.99200107009095795</v>
      </c>
      <c r="D66" s="100">
        <v>0.59669448903156797</v>
      </c>
      <c r="E66" s="96"/>
      <c r="F66" s="96"/>
      <c r="G66" s="101">
        <v>0.99626859283039104</v>
      </c>
      <c r="H66" s="101">
        <v>0.65991118245050795</v>
      </c>
      <c r="I66" s="91"/>
      <c r="J66" s="91"/>
      <c r="U66" s="1">
        <f t="shared" si="0"/>
        <v>24</v>
      </c>
      <c r="V66" s="39"/>
      <c r="W66" s="39"/>
      <c r="X66" s="39"/>
      <c r="Y66" s="39"/>
      <c r="Z66" s="102">
        <v>0.81888710540395904</v>
      </c>
      <c r="AA66" s="102">
        <v>0.57802247191011202</v>
      </c>
      <c r="AB66" s="39"/>
      <c r="AC66" s="39"/>
      <c r="AL66" s="28"/>
      <c r="AO66" s="5">
        <f t="shared" si="3"/>
        <v>24</v>
      </c>
      <c r="AP66" s="109">
        <v>0.99013138389340205</v>
      </c>
      <c r="AQ66" s="97"/>
      <c r="AR66" s="97"/>
      <c r="AS66" s="97"/>
      <c r="AT66" s="108">
        <v>1</v>
      </c>
      <c r="AU66" s="39"/>
      <c r="AV66" s="39"/>
      <c r="AW66" s="39"/>
      <c r="BH66" s="1">
        <f t="shared" si="4"/>
        <v>24</v>
      </c>
      <c r="BI66" s="109">
        <v>0.98613311196008502</v>
      </c>
      <c r="BJ66" s="104"/>
      <c r="BK66" s="97"/>
      <c r="BL66" s="97"/>
      <c r="BM66" s="110">
        <v>0.96559961372627101</v>
      </c>
      <c r="BN66" s="97"/>
      <c r="BO66" s="39"/>
      <c r="BP66" s="39"/>
      <c r="BY66" s="28"/>
      <c r="CC66" s="23"/>
      <c r="CD66" s="1">
        <f t="shared" si="5"/>
        <v>24</v>
      </c>
      <c r="CE66" s="96"/>
      <c r="CF66" s="96"/>
      <c r="CG66" s="96"/>
      <c r="CH66" s="97"/>
      <c r="CI66" s="97"/>
      <c r="CJ66" s="97"/>
      <c r="CK66" s="96"/>
      <c r="CL66" s="96"/>
      <c r="CM66" s="96"/>
      <c r="CR66" s="1">
        <f t="shared" si="6"/>
        <v>24</v>
      </c>
      <c r="CS66" s="100">
        <v>1</v>
      </c>
      <c r="CT66" s="100">
        <v>1</v>
      </c>
      <c r="CU66" s="100">
        <v>0.99093612082913296</v>
      </c>
      <c r="CV66" s="97"/>
      <c r="CW66" s="97"/>
      <c r="CX66" s="97"/>
      <c r="CY66" s="100">
        <v>1</v>
      </c>
      <c r="CZ66" s="100">
        <v>1</v>
      </c>
      <c r="DA66" s="100">
        <v>0.99706906337091605</v>
      </c>
      <c r="DE66" s="28"/>
      <c r="DG66" s="23"/>
      <c r="DH66" s="1">
        <f t="shared" si="7"/>
        <v>24</v>
      </c>
      <c r="DI66" s="96"/>
      <c r="DJ66" s="96"/>
      <c r="DK66" s="96"/>
      <c r="DL66" s="97"/>
      <c r="DM66" s="97"/>
      <c r="DN66" s="97"/>
      <c r="DO66" s="96"/>
      <c r="DP66" s="96"/>
      <c r="DQ66" s="96"/>
      <c r="DW66" s="1">
        <f t="shared" si="8"/>
        <v>24</v>
      </c>
      <c r="DX66" s="90"/>
      <c r="DY66" s="90"/>
      <c r="DZ66" s="90"/>
      <c r="EA66" s="90"/>
      <c r="EB66" s="90"/>
      <c r="EC66" s="90"/>
      <c r="ED66" s="90"/>
      <c r="EE66" s="90"/>
      <c r="EF66" s="90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39"/>
      <c r="FD66" s="39"/>
      <c r="FI66" s="28"/>
    </row>
    <row r="67" spans="1:165">
      <c r="A67" s="143"/>
      <c r="B67" s="5">
        <f>B66+1</f>
        <v>25</v>
      </c>
      <c r="C67" s="100">
        <v>0.99973568753344</v>
      </c>
      <c r="D67" s="100">
        <v>0.67484858212948096</v>
      </c>
      <c r="E67" s="96"/>
      <c r="F67" s="96"/>
      <c r="G67" s="101">
        <v>0.99973568753344</v>
      </c>
      <c r="H67" s="101">
        <v>0.78101016586409799</v>
      </c>
      <c r="I67" s="91"/>
      <c r="J67" s="91"/>
      <c r="U67" s="1">
        <f t="shared" si="0"/>
        <v>25</v>
      </c>
      <c r="V67" s="39"/>
      <c r="W67" s="39"/>
      <c r="X67" s="39"/>
      <c r="Y67" s="39"/>
      <c r="Z67" s="102">
        <v>0.845027287319422</v>
      </c>
      <c r="AA67" s="102">
        <v>0.62630176565008</v>
      </c>
      <c r="AB67" s="39"/>
      <c r="AC67" s="39"/>
      <c r="AL67" s="28"/>
      <c r="AO67" s="5">
        <f>AO66+1</f>
        <v>25</v>
      </c>
      <c r="AP67" s="107">
        <v>0.99173238684975096</v>
      </c>
      <c r="AQ67" s="97"/>
      <c r="AR67" s="97"/>
      <c r="AS67" s="97"/>
      <c r="AT67" s="108">
        <v>1</v>
      </c>
      <c r="AU67" s="39"/>
      <c r="AV67" s="39"/>
      <c r="AW67" s="39"/>
      <c r="BH67" s="1">
        <f>BH66+1</f>
        <v>25</v>
      </c>
      <c r="BI67" s="109">
        <v>0.99119871919763503</v>
      </c>
      <c r="BJ67" s="104"/>
      <c r="BK67" s="97"/>
      <c r="BL67" s="97"/>
      <c r="BM67" s="110">
        <v>0.97760290044133502</v>
      </c>
      <c r="BN67" s="97"/>
      <c r="BO67" s="39"/>
      <c r="BP67" s="39"/>
      <c r="BY67" s="28"/>
      <c r="CC67" s="23"/>
      <c r="CD67" s="1">
        <f>CD66+1</f>
        <v>25</v>
      </c>
      <c r="CE67" s="96"/>
      <c r="CF67" s="96"/>
      <c r="CG67" s="96"/>
      <c r="CH67" s="97"/>
      <c r="CI67" s="97"/>
      <c r="CJ67" s="97"/>
      <c r="CK67" s="96"/>
      <c r="CL67" s="96"/>
      <c r="CM67" s="96"/>
      <c r="CR67" s="1">
        <f>CR66+1</f>
        <v>25</v>
      </c>
      <c r="CS67" s="100">
        <v>1</v>
      </c>
      <c r="CT67" s="100">
        <v>1</v>
      </c>
      <c r="CU67" s="100">
        <v>0.99706906337091605</v>
      </c>
      <c r="CV67" s="97"/>
      <c r="CW67" s="97"/>
      <c r="CX67" s="97"/>
      <c r="CY67" s="100">
        <v>1</v>
      </c>
      <c r="CZ67" s="100">
        <v>1</v>
      </c>
      <c r="DA67" s="100">
        <v>1</v>
      </c>
      <c r="DE67" s="28"/>
      <c r="DG67" s="23"/>
      <c r="DH67" s="1">
        <f>DH66+1</f>
        <v>25</v>
      </c>
      <c r="DI67" s="96"/>
      <c r="DJ67" s="96"/>
      <c r="DK67" s="96"/>
      <c r="DL67" s="97"/>
      <c r="DM67" s="97"/>
      <c r="DN67" s="97"/>
      <c r="DO67" s="96"/>
      <c r="DP67" s="96"/>
      <c r="DQ67" s="96"/>
      <c r="DW67" s="1">
        <f>DW66+1</f>
        <v>25</v>
      </c>
      <c r="DX67" s="90"/>
      <c r="DY67" s="90"/>
      <c r="DZ67" s="90"/>
      <c r="EA67" s="90"/>
      <c r="EB67" s="90"/>
      <c r="EC67" s="90"/>
      <c r="ED67" s="90"/>
      <c r="EE67" s="90"/>
      <c r="EF67" s="90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39"/>
      <c r="FD67" s="39"/>
      <c r="FI67" s="28"/>
    </row>
    <row r="68" spans="1:165">
      <c r="A68" s="143"/>
      <c r="B68" s="5">
        <f t="shared" si="2"/>
        <v>26</v>
      </c>
      <c r="C68" s="101">
        <v>1</v>
      </c>
      <c r="D68" s="100">
        <v>0.78181059390048202</v>
      </c>
      <c r="E68" s="96"/>
      <c r="F68" s="96"/>
      <c r="G68" s="101">
        <v>1</v>
      </c>
      <c r="H68" s="101">
        <v>0.89250722311396502</v>
      </c>
      <c r="I68" s="91"/>
      <c r="J68" s="91"/>
      <c r="U68" s="1">
        <f t="shared" si="0"/>
        <v>26</v>
      </c>
      <c r="V68" s="39"/>
      <c r="W68" s="39"/>
      <c r="X68" s="39"/>
      <c r="Y68" s="39"/>
      <c r="Z68" s="102">
        <v>0.86396575708935297</v>
      </c>
      <c r="AA68" s="102">
        <v>0.67911610486891405</v>
      </c>
      <c r="AB68" s="39"/>
      <c r="AC68" s="39"/>
      <c r="AL68" s="28"/>
      <c r="AO68" s="5">
        <f t="shared" si="3"/>
        <v>26</v>
      </c>
      <c r="AP68" s="107">
        <v>0.99279972215398404</v>
      </c>
      <c r="AQ68" s="97"/>
      <c r="AR68" s="97"/>
      <c r="AS68" s="97"/>
      <c r="AT68" s="108">
        <v>1</v>
      </c>
      <c r="AU68" s="39"/>
      <c r="AV68" s="39"/>
      <c r="AW68" s="39"/>
      <c r="BH68" s="1">
        <f t="shared" si="4"/>
        <v>26</v>
      </c>
      <c r="BI68" s="109">
        <v>0.99520546204606497</v>
      </c>
      <c r="BJ68" s="104"/>
      <c r="BK68" s="97"/>
      <c r="BL68" s="97"/>
      <c r="BM68" s="110">
        <v>0.98720044726431799</v>
      </c>
      <c r="BN68" s="97"/>
      <c r="BO68" s="39"/>
      <c r="BP68" s="39"/>
      <c r="BY68" s="28"/>
      <c r="CC68" s="23"/>
      <c r="CD68" s="1">
        <f t="shared" si="5"/>
        <v>26</v>
      </c>
      <c r="CE68" s="96"/>
      <c r="CF68" s="96"/>
      <c r="CG68" s="96"/>
      <c r="CH68" s="97"/>
      <c r="CI68" s="97"/>
      <c r="CJ68" s="97"/>
      <c r="CK68" s="96"/>
      <c r="CL68" s="96"/>
      <c r="CM68" s="96"/>
      <c r="CR68" s="1">
        <f t="shared" si="6"/>
        <v>26</v>
      </c>
      <c r="CS68" s="100">
        <v>1</v>
      </c>
      <c r="CT68" s="100">
        <v>1</v>
      </c>
      <c r="CU68" s="100">
        <v>0.99973740163149805</v>
      </c>
      <c r="CV68" s="97"/>
      <c r="CW68" s="97"/>
      <c r="CX68" s="97"/>
      <c r="CY68" s="100">
        <v>1</v>
      </c>
      <c r="CZ68" s="100">
        <v>1</v>
      </c>
      <c r="DA68" s="100">
        <v>1</v>
      </c>
      <c r="DE68" s="28"/>
      <c r="DG68" s="23"/>
      <c r="DH68" s="1">
        <f t="shared" si="7"/>
        <v>26</v>
      </c>
      <c r="DI68" s="96"/>
      <c r="DJ68" s="96"/>
      <c r="DK68" s="96"/>
      <c r="DL68" s="97"/>
      <c r="DM68" s="97"/>
      <c r="DN68" s="97"/>
      <c r="DO68" s="96"/>
      <c r="DP68" s="96"/>
      <c r="DQ68" s="96"/>
      <c r="DW68" s="1">
        <f t="shared" si="8"/>
        <v>26</v>
      </c>
      <c r="DX68" s="90"/>
      <c r="DY68" s="90"/>
      <c r="DZ68" s="90"/>
      <c r="EA68" s="90"/>
      <c r="EB68" s="90"/>
      <c r="EC68" s="90"/>
      <c r="ED68" s="90"/>
      <c r="EE68" s="90"/>
      <c r="EF68" s="90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39"/>
      <c r="FD68" s="39"/>
      <c r="FI68" s="28"/>
    </row>
    <row r="69" spans="1:165">
      <c r="A69" s="143"/>
      <c r="B69" s="5">
        <f t="shared" si="2"/>
        <v>27</v>
      </c>
      <c r="C69" s="101">
        <v>1</v>
      </c>
      <c r="D69" s="100">
        <v>0.84902835741037996</v>
      </c>
      <c r="E69" s="96"/>
      <c r="F69" s="96"/>
      <c r="G69" s="101">
        <v>1</v>
      </c>
      <c r="H69" s="101">
        <v>0.96052541466024599</v>
      </c>
      <c r="I69" s="91"/>
      <c r="J69" s="91"/>
      <c r="U69" s="1">
        <f t="shared" si="0"/>
        <v>27</v>
      </c>
      <c r="V69" s="39"/>
      <c r="W69" s="39"/>
      <c r="X69" s="39"/>
      <c r="Y69" s="39"/>
      <c r="Z69" s="102">
        <v>0.88210486891385798</v>
      </c>
      <c r="AA69" s="102">
        <v>0.73166399143927197</v>
      </c>
      <c r="AB69" s="39"/>
      <c r="AC69" s="39"/>
      <c r="AL69" s="28"/>
      <c r="AO69" s="5">
        <f t="shared" si="3"/>
        <v>27</v>
      </c>
      <c r="AP69" s="105"/>
      <c r="AQ69" s="97"/>
      <c r="AR69" s="97"/>
      <c r="AS69" s="97"/>
      <c r="AT69" s="106"/>
      <c r="AU69" s="39"/>
      <c r="AV69" s="39"/>
      <c r="AW69" s="39"/>
      <c r="BH69" s="1">
        <f t="shared" si="4"/>
        <v>27</v>
      </c>
      <c r="BI69" s="97"/>
      <c r="BJ69" s="104"/>
      <c r="BK69" s="97"/>
      <c r="BL69" s="97"/>
      <c r="BM69" s="97"/>
      <c r="BN69" s="97"/>
      <c r="BO69" s="39"/>
      <c r="BP69" s="39"/>
      <c r="BY69" s="28"/>
      <c r="CC69" s="23"/>
      <c r="CD69" s="1">
        <f t="shared" si="5"/>
        <v>27</v>
      </c>
      <c r="CE69" s="96"/>
      <c r="CF69" s="96"/>
      <c r="CG69" s="96"/>
      <c r="CH69" s="97"/>
      <c r="CI69" s="97"/>
      <c r="CJ69" s="97"/>
      <c r="CK69" s="96"/>
      <c r="CL69" s="96"/>
      <c r="CM69" s="96"/>
      <c r="CR69" s="1">
        <f t="shared" si="6"/>
        <v>27</v>
      </c>
      <c r="CS69" s="97"/>
      <c r="CT69" s="97"/>
      <c r="CU69" s="97"/>
      <c r="CV69" s="97"/>
      <c r="CW69" s="97"/>
      <c r="CX69" s="97"/>
      <c r="CY69" s="100">
        <v>1</v>
      </c>
      <c r="CZ69" s="97"/>
      <c r="DA69" s="97"/>
      <c r="DE69" s="28"/>
      <c r="DG69" s="23"/>
      <c r="DH69" s="1">
        <f t="shared" si="7"/>
        <v>27</v>
      </c>
      <c r="DI69" s="96"/>
      <c r="DJ69" s="96"/>
      <c r="DK69" s="96"/>
      <c r="DL69" s="97"/>
      <c r="DM69" s="97"/>
      <c r="DN69" s="97"/>
      <c r="DO69" s="96"/>
      <c r="DP69" s="96"/>
      <c r="DQ69" s="96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39"/>
      <c r="FD69" s="39"/>
      <c r="FI69" s="28"/>
    </row>
    <row r="70" spans="1:165">
      <c r="A70" s="143"/>
      <c r="B70" s="5">
        <f t="shared" si="2"/>
        <v>28</v>
      </c>
      <c r="C70" s="101">
        <v>1</v>
      </c>
      <c r="D70" s="100">
        <v>0.92104868913857696</v>
      </c>
      <c r="E70" s="96"/>
      <c r="F70" s="96"/>
      <c r="G70" s="101">
        <v>1</v>
      </c>
      <c r="H70" s="101">
        <v>0.99146709470304994</v>
      </c>
      <c r="I70" s="91"/>
      <c r="J70" s="91"/>
      <c r="U70" s="1">
        <f t="shared" si="0"/>
        <v>28</v>
      </c>
      <c r="V70" s="39"/>
      <c r="W70" s="39"/>
      <c r="X70" s="39"/>
      <c r="Y70" s="39"/>
      <c r="Z70" s="102">
        <v>0.89144034242910597</v>
      </c>
      <c r="AA70" s="102">
        <v>0.77567576243980696</v>
      </c>
      <c r="AB70" s="39"/>
      <c r="AC70" s="39"/>
      <c r="AL70" s="28"/>
      <c r="AO70" s="5">
        <f t="shared" si="3"/>
        <v>28</v>
      </c>
      <c r="AP70" s="105"/>
      <c r="AQ70" s="97"/>
      <c r="AR70" s="97"/>
      <c r="AS70" s="97"/>
      <c r="AT70" s="106"/>
      <c r="AU70" s="39"/>
      <c r="AV70" s="39"/>
      <c r="AW70" s="39"/>
      <c r="BH70" s="1">
        <f t="shared" si="4"/>
        <v>28</v>
      </c>
      <c r="BI70" s="97"/>
      <c r="BJ70" s="104"/>
      <c r="BK70" s="97"/>
      <c r="BL70" s="97"/>
      <c r="BM70" s="97"/>
      <c r="BN70" s="97"/>
      <c r="BO70" s="39"/>
      <c r="BP70" s="39"/>
      <c r="BY70" s="28"/>
      <c r="CC70" s="23"/>
      <c r="CD70" s="1">
        <f t="shared" si="5"/>
        <v>28</v>
      </c>
      <c r="CE70" s="96"/>
      <c r="CF70" s="96"/>
      <c r="CG70" s="96"/>
      <c r="CH70" s="97"/>
      <c r="CI70" s="97"/>
      <c r="CJ70" s="97"/>
      <c r="CK70" s="96"/>
      <c r="CL70" s="96"/>
      <c r="CM70" s="96"/>
      <c r="CR70" s="1">
        <f t="shared" si="6"/>
        <v>28</v>
      </c>
      <c r="CS70" s="97"/>
      <c r="CT70" s="97"/>
      <c r="CU70" s="97"/>
      <c r="CV70" s="97"/>
      <c r="CW70" s="97"/>
      <c r="CX70" s="97"/>
      <c r="CY70" s="97"/>
      <c r="CZ70" s="97"/>
      <c r="DA70" s="97"/>
      <c r="DE70" s="28"/>
      <c r="DG70" s="23"/>
      <c r="DH70" s="1">
        <f t="shared" si="7"/>
        <v>28</v>
      </c>
      <c r="DI70" s="96"/>
      <c r="DJ70" s="96"/>
      <c r="DK70" s="96"/>
      <c r="DL70" s="97"/>
      <c r="DM70" s="97"/>
      <c r="DN70" s="97"/>
      <c r="DO70" s="96"/>
      <c r="DP70" s="96"/>
      <c r="DQ70" s="96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39"/>
      <c r="FD70" s="39"/>
      <c r="FI70" s="28"/>
    </row>
    <row r="71" spans="1:165">
      <c r="A71" s="143"/>
      <c r="B71" s="5">
        <f t="shared" si="2"/>
        <v>29</v>
      </c>
      <c r="C71" s="101">
        <v>1</v>
      </c>
      <c r="D71" s="100">
        <v>0.972795077581594</v>
      </c>
      <c r="E71" s="96"/>
      <c r="F71" s="96"/>
      <c r="G71" s="101">
        <v>1</v>
      </c>
      <c r="H71" s="101">
        <v>0.99946923488496497</v>
      </c>
      <c r="I71" s="91"/>
      <c r="J71" s="91"/>
      <c r="U71" s="1">
        <f t="shared" si="0"/>
        <v>29</v>
      </c>
      <c r="V71" s="39"/>
      <c r="W71" s="39"/>
      <c r="X71" s="39"/>
      <c r="Y71" s="39"/>
      <c r="Z71" s="102">
        <v>0.89784162653825605</v>
      </c>
      <c r="AA71" s="102">
        <v>0.80955163188871104</v>
      </c>
      <c r="AB71" s="39"/>
      <c r="AC71" s="39"/>
      <c r="AL71" s="28"/>
      <c r="AO71" s="5">
        <f t="shared" si="3"/>
        <v>29</v>
      </c>
      <c r="AP71" s="105"/>
      <c r="AQ71" s="97"/>
      <c r="AR71" s="97"/>
      <c r="AS71" s="97"/>
      <c r="AT71" s="106"/>
      <c r="AU71" s="39"/>
      <c r="AV71" s="39"/>
      <c r="AW71" s="39"/>
      <c r="BH71" s="1">
        <f t="shared" si="4"/>
        <v>29</v>
      </c>
      <c r="BI71" s="39"/>
      <c r="BJ71" s="3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96"/>
      <c r="CF71" s="96"/>
      <c r="CG71" s="96"/>
      <c r="CH71" s="97"/>
      <c r="CI71" s="97"/>
      <c r="CJ71" s="97"/>
      <c r="CK71" s="96"/>
      <c r="CL71" s="96"/>
      <c r="CM71" s="96"/>
      <c r="CR71" s="1">
        <f t="shared" si="6"/>
        <v>29</v>
      </c>
      <c r="CS71" s="97"/>
      <c r="CT71" s="97"/>
      <c r="CU71" s="97"/>
      <c r="CV71" s="97"/>
      <c r="CW71" s="97"/>
      <c r="CX71" s="97"/>
      <c r="CY71" s="97"/>
      <c r="CZ71" s="97"/>
      <c r="DA71" s="97"/>
      <c r="DE71" s="28"/>
      <c r="DG71" s="23"/>
      <c r="DH71" s="1">
        <f t="shared" si="7"/>
        <v>29</v>
      </c>
      <c r="DI71" s="96"/>
      <c r="DJ71" s="96"/>
      <c r="DK71" s="96"/>
      <c r="DL71" s="97"/>
      <c r="DM71" s="97"/>
      <c r="DN71" s="97"/>
      <c r="DO71" s="96"/>
      <c r="DP71" s="96"/>
      <c r="DQ71" s="96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39"/>
      <c r="FD71" s="39"/>
      <c r="FI71" s="28"/>
    </row>
    <row r="72" spans="1:165">
      <c r="A72" s="143"/>
      <c r="B72" s="5">
        <f t="shared" si="2"/>
        <v>30</v>
      </c>
      <c r="C72" s="101">
        <v>1</v>
      </c>
      <c r="D72" s="100">
        <v>0.99893632958801504</v>
      </c>
      <c r="E72" s="96"/>
      <c r="F72" s="96"/>
      <c r="G72" s="101">
        <v>1</v>
      </c>
      <c r="H72" s="101">
        <v>1</v>
      </c>
      <c r="I72" s="91"/>
      <c r="J72" s="91"/>
      <c r="U72" s="1">
        <f t="shared" si="0"/>
        <v>30</v>
      </c>
      <c r="V72" s="39"/>
      <c r="W72" s="39"/>
      <c r="X72" s="39"/>
      <c r="Y72" s="39"/>
      <c r="Z72" s="102">
        <v>0.90451043338683801</v>
      </c>
      <c r="AA72" s="102">
        <v>0.83889245585874805</v>
      </c>
      <c r="AB72" s="39"/>
      <c r="AC72" s="39"/>
      <c r="AL72" s="28"/>
      <c r="AO72" s="5">
        <f t="shared" si="3"/>
        <v>30</v>
      </c>
      <c r="AP72" s="105"/>
      <c r="AQ72" s="97"/>
      <c r="AR72" s="97"/>
      <c r="AS72" s="97"/>
      <c r="AT72" s="106"/>
      <c r="AU72" s="39"/>
      <c r="AV72" s="39"/>
      <c r="AW72" s="39"/>
      <c r="BH72" s="1">
        <f t="shared" si="4"/>
        <v>30</v>
      </c>
      <c r="BI72" s="39"/>
      <c r="BJ72" s="3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96"/>
      <c r="CF72" s="96"/>
      <c r="CG72" s="96"/>
      <c r="CH72" s="97"/>
      <c r="CI72" s="97"/>
      <c r="CJ72" s="97"/>
      <c r="CK72" s="96"/>
      <c r="CL72" s="96"/>
      <c r="CM72" s="96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96"/>
      <c r="DJ72" s="96"/>
      <c r="DK72" s="96"/>
      <c r="DL72" s="97"/>
      <c r="DM72" s="97"/>
      <c r="DN72" s="97"/>
      <c r="DO72" s="96"/>
      <c r="DP72" s="96"/>
      <c r="DQ72" s="96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39"/>
      <c r="FD72" s="39"/>
      <c r="FI72" s="28"/>
    </row>
    <row r="73" spans="1:165">
      <c r="A73" s="143"/>
      <c r="B73" s="5">
        <f t="shared" si="2"/>
        <v>31</v>
      </c>
      <c r="C73" s="101">
        <v>1</v>
      </c>
      <c r="D73" s="101">
        <v>1</v>
      </c>
      <c r="E73" s="96"/>
      <c r="F73" s="96"/>
      <c r="G73" s="101">
        <v>1</v>
      </c>
      <c r="H73" s="101">
        <v>1</v>
      </c>
      <c r="I73" s="91"/>
      <c r="J73" s="91"/>
      <c r="U73" s="1">
        <f t="shared" si="0"/>
        <v>31</v>
      </c>
      <c r="V73" s="39"/>
      <c r="W73" s="39"/>
      <c r="X73" s="39"/>
      <c r="Y73" s="39"/>
      <c r="Z73" s="102">
        <v>0.90611128945960395</v>
      </c>
      <c r="AA73" s="102">
        <v>0.86076511503477804</v>
      </c>
      <c r="AB73" s="39"/>
      <c r="AC73" s="39"/>
      <c r="AL73" s="28"/>
      <c r="AO73" s="5">
        <f t="shared" si="3"/>
        <v>31</v>
      </c>
      <c r="AP73" s="105"/>
      <c r="AQ73" s="97"/>
      <c r="AR73" s="97"/>
      <c r="AS73" s="97"/>
      <c r="AT73" s="106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97"/>
      <c r="CF73" s="97"/>
      <c r="CG73" s="96"/>
      <c r="CH73" s="97"/>
      <c r="CI73" s="97"/>
      <c r="CJ73" s="97"/>
      <c r="CK73" s="97"/>
      <c r="CL73" s="97"/>
      <c r="CM73" s="96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43"/>
      <c r="B74" s="5">
        <f t="shared" si="2"/>
        <v>32</v>
      </c>
      <c r="C74" s="101">
        <v>1</v>
      </c>
      <c r="D74" s="101">
        <v>1</v>
      </c>
      <c r="E74" s="96"/>
      <c r="F74" s="96"/>
      <c r="G74" s="101">
        <v>1</v>
      </c>
      <c r="H74" s="101">
        <v>1</v>
      </c>
      <c r="I74" s="91"/>
      <c r="J74" s="91"/>
      <c r="U74" s="1">
        <f t="shared" si="0"/>
        <v>32</v>
      </c>
      <c r="V74" s="39"/>
      <c r="W74" s="39"/>
      <c r="X74" s="39"/>
      <c r="Y74" s="39"/>
      <c r="Z74" s="102">
        <v>0.91451043338683802</v>
      </c>
      <c r="AA74" s="102">
        <v>0.87410272873194195</v>
      </c>
      <c r="AB74" s="39"/>
      <c r="AC74" s="39"/>
      <c r="AL74" s="28"/>
      <c r="AO74" s="5">
        <f t="shared" si="3"/>
        <v>32</v>
      </c>
      <c r="AP74" s="105"/>
      <c r="AQ74" s="97"/>
      <c r="AR74" s="97"/>
      <c r="AS74" s="97"/>
      <c r="AT74" s="106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97"/>
      <c r="CF74" s="97"/>
      <c r="CG74" s="96"/>
      <c r="CH74" s="97"/>
      <c r="CI74" s="97"/>
      <c r="CJ74" s="97"/>
      <c r="CK74" s="97"/>
      <c r="CL74" s="97"/>
      <c r="CM74" s="96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43"/>
      <c r="B75" s="5">
        <f t="shared" si="2"/>
        <v>33</v>
      </c>
      <c r="C75" s="101">
        <v>1</v>
      </c>
      <c r="D75" s="101">
        <v>1</v>
      </c>
      <c r="E75" s="96"/>
      <c r="F75" s="96"/>
      <c r="G75" s="101">
        <v>1</v>
      </c>
      <c r="H75" s="101">
        <v>1</v>
      </c>
      <c r="I75" s="91"/>
      <c r="J75" s="91"/>
      <c r="U75" s="1">
        <f t="shared" si="0"/>
        <v>33</v>
      </c>
      <c r="V75" s="39"/>
      <c r="W75" s="39"/>
      <c r="X75" s="39"/>
      <c r="Y75" s="39"/>
      <c r="Z75" s="102">
        <v>0.92894596039999999</v>
      </c>
      <c r="AA75" s="102">
        <v>0.88343820224719105</v>
      </c>
      <c r="AB75" s="39"/>
      <c r="AC75" s="39"/>
      <c r="AL75" s="28"/>
      <c r="AO75" s="5">
        <f t="shared" si="3"/>
        <v>33</v>
      </c>
      <c r="AP75" s="105"/>
      <c r="AQ75" s="97"/>
      <c r="AR75" s="97"/>
      <c r="AS75" s="97"/>
      <c r="AT75" s="106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97"/>
      <c r="CF75" s="97"/>
      <c r="CG75" s="96"/>
      <c r="CH75" s="97"/>
      <c r="CI75" s="97"/>
      <c r="CJ75" s="97"/>
      <c r="CK75" s="97"/>
      <c r="CL75" s="97"/>
      <c r="CM75" s="96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43"/>
      <c r="B76" s="5">
        <f t="shared" si="2"/>
        <v>34</v>
      </c>
      <c r="C76" s="101">
        <v>1</v>
      </c>
      <c r="D76" s="101">
        <v>1</v>
      </c>
      <c r="E76" s="96"/>
      <c r="F76" s="96"/>
      <c r="G76" s="101">
        <v>1</v>
      </c>
      <c r="H76" s="101">
        <v>1</v>
      </c>
      <c r="I76" s="91"/>
      <c r="J76" s="91"/>
      <c r="U76" s="1">
        <f t="shared" si="0"/>
        <v>34</v>
      </c>
      <c r="V76" s="39"/>
      <c r="W76" s="39"/>
      <c r="X76" s="39"/>
      <c r="Y76" s="39"/>
      <c r="Z76" s="102">
        <v>0.92960399999999999</v>
      </c>
      <c r="AA76" s="102">
        <v>0.89357410379882296</v>
      </c>
      <c r="AB76" s="39"/>
      <c r="AC76" s="39"/>
      <c r="AL76" s="28"/>
      <c r="AO76" s="5">
        <f t="shared" si="3"/>
        <v>34</v>
      </c>
      <c r="AP76" s="105"/>
      <c r="AQ76" s="97"/>
      <c r="AR76" s="97"/>
      <c r="AS76" s="97"/>
      <c r="AT76" s="106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97"/>
      <c r="CF76" s="97"/>
      <c r="CG76" s="96"/>
      <c r="CH76" s="97"/>
      <c r="CI76" s="97"/>
      <c r="CJ76" s="97"/>
      <c r="CK76" s="97"/>
      <c r="CL76" s="97"/>
      <c r="CM76" s="96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43"/>
      <c r="B77" s="5">
        <f t="shared" si="2"/>
        <v>35</v>
      </c>
      <c r="C77" s="101">
        <v>1</v>
      </c>
      <c r="D77" s="101">
        <v>1</v>
      </c>
      <c r="E77" s="96"/>
      <c r="F77" s="96"/>
      <c r="G77" s="101">
        <v>1</v>
      </c>
      <c r="H77" s="101">
        <v>1</v>
      </c>
      <c r="I77" s="91"/>
      <c r="J77" s="91"/>
      <c r="U77" s="1">
        <f t="shared" si="0"/>
        <v>35</v>
      </c>
      <c r="V77" s="39"/>
      <c r="W77" s="39"/>
      <c r="X77" s="39"/>
      <c r="Y77" s="39"/>
      <c r="Z77" s="102">
        <v>0.93386838000000005</v>
      </c>
      <c r="AA77" s="102">
        <v>0.898908507223114</v>
      </c>
      <c r="AB77" s="39"/>
      <c r="AC77" s="39"/>
      <c r="AL77" s="28"/>
      <c r="AO77" s="5">
        <f t="shared" si="3"/>
        <v>35</v>
      </c>
      <c r="AP77" s="105"/>
      <c r="AQ77" s="97"/>
      <c r="AR77" s="97"/>
      <c r="AS77" s="97"/>
      <c r="AT77" s="106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97"/>
      <c r="CF77" s="97"/>
      <c r="CG77" s="96"/>
      <c r="CH77" s="97"/>
      <c r="CI77" s="97"/>
      <c r="CJ77" s="97"/>
      <c r="CK77" s="97"/>
      <c r="CL77" s="97"/>
      <c r="CM77" s="96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43"/>
      <c r="B78" s="5">
        <f t="shared" si="2"/>
        <v>36</v>
      </c>
      <c r="C78" s="101">
        <v>1</v>
      </c>
      <c r="D78" s="101">
        <v>1</v>
      </c>
      <c r="E78" s="97"/>
      <c r="F78" s="97"/>
      <c r="G78" s="101">
        <v>1</v>
      </c>
      <c r="H78" s="101">
        <v>1</v>
      </c>
      <c r="I78" s="90"/>
      <c r="J78" s="90"/>
      <c r="U78" s="1">
        <f t="shared" si="0"/>
        <v>36</v>
      </c>
      <c r="V78" s="39"/>
      <c r="W78" s="39"/>
      <c r="X78" s="39"/>
      <c r="Y78" s="39"/>
      <c r="Z78" s="102">
        <v>0.94596040000000003</v>
      </c>
      <c r="AA78" s="102">
        <v>0.90451043338683801</v>
      </c>
      <c r="AB78" s="39"/>
      <c r="AC78" s="39"/>
      <c r="AL78" s="28"/>
      <c r="AO78" s="5">
        <f t="shared" si="3"/>
        <v>36</v>
      </c>
      <c r="AP78" s="97"/>
      <c r="AQ78" s="97"/>
      <c r="AR78" s="97"/>
      <c r="AS78" s="97"/>
      <c r="AT78" s="97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97"/>
      <c r="CF78" s="97"/>
      <c r="CG78" s="97"/>
      <c r="CH78" s="97"/>
      <c r="CI78" s="97"/>
      <c r="CJ78" s="97"/>
      <c r="CK78" s="97"/>
      <c r="CL78" s="97"/>
      <c r="CM78" s="97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43"/>
      <c r="B79" s="5">
        <f t="shared" si="2"/>
        <v>37</v>
      </c>
      <c r="C79" s="99"/>
      <c r="D79" s="99"/>
      <c r="E79" s="99"/>
      <c r="F79" s="99"/>
      <c r="G79" s="99"/>
      <c r="H79" s="99"/>
      <c r="I79" s="90"/>
      <c r="J79" s="90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97"/>
      <c r="AQ79" s="97"/>
      <c r="AR79" s="97"/>
      <c r="AS79" s="97"/>
      <c r="AT79" s="97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97"/>
      <c r="CF79" s="97"/>
      <c r="CG79" s="97"/>
      <c r="CH79" s="97"/>
      <c r="CI79" s="97"/>
      <c r="CJ79" s="97"/>
      <c r="CK79" s="97"/>
      <c r="CL79" s="97"/>
      <c r="CM79" s="97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43"/>
      <c r="B80" s="5">
        <f t="shared" si="2"/>
        <v>38</v>
      </c>
      <c r="C80" s="98"/>
      <c r="D80" s="98"/>
      <c r="E80" s="98"/>
      <c r="F80" s="98"/>
      <c r="G80" s="98"/>
      <c r="H80" s="98"/>
      <c r="I80" s="90"/>
      <c r="J80" s="90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97"/>
      <c r="AQ80" s="97"/>
      <c r="AR80" s="97"/>
      <c r="AS80" s="97"/>
      <c r="AT80" s="97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97"/>
      <c r="CF80" s="97"/>
      <c r="CG80" s="97"/>
      <c r="CH80" s="97"/>
      <c r="CI80" s="97"/>
      <c r="CJ80" s="97"/>
      <c r="CK80" s="97"/>
      <c r="CL80" s="97"/>
      <c r="CM80" s="97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43"/>
      <c r="B81" s="5">
        <f t="shared" si="2"/>
        <v>39</v>
      </c>
      <c r="C81" s="90"/>
      <c r="D81" s="90"/>
      <c r="E81" s="90"/>
      <c r="F81" s="90"/>
      <c r="G81" s="90"/>
      <c r="H81" s="90"/>
      <c r="I81" s="90"/>
      <c r="J81" s="90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5" customHeight="1" thickBot="1">
      <c r="A82" s="143"/>
      <c r="B82" s="65">
        <f t="shared" si="2"/>
        <v>40</v>
      </c>
      <c r="C82" s="90"/>
      <c r="D82" s="90"/>
      <c r="E82" s="90"/>
      <c r="F82" s="90"/>
      <c r="G82" s="90"/>
      <c r="H82" s="90"/>
      <c r="I82" s="90"/>
      <c r="J82" s="90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87"/>
  <sheetViews>
    <sheetView tabSelected="1" topLeftCell="CD38" zoomScale="85" zoomScaleNormal="85" workbookViewId="0">
      <selection activeCell="CM58" sqref="CM58"/>
    </sheetView>
  </sheetViews>
  <sheetFormatPr defaultColWidth="8.81640625" defaultRowHeight="14.5"/>
  <cols>
    <col min="1" max="1" width="18.36328125" customWidth="1"/>
    <col min="3" max="4" width="11.36328125" bestFit="1" customWidth="1"/>
    <col min="5" max="5" width="12.36328125" bestFit="1" customWidth="1"/>
    <col min="6" max="6" width="11.08984375" bestFit="1" customWidth="1"/>
    <col min="7" max="7" width="12.36328125" bestFit="1" customWidth="1"/>
    <col min="8" max="8" width="11.08984375" bestFit="1" customWidth="1"/>
    <col min="9" max="18" width="11.36328125" customWidth="1"/>
    <col min="22" max="23" width="11.36328125" bestFit="1" customWidth="1"/>
    <col min="24" max="24" width="12.36328125" bestFit="1" customWidth="1"/>
    <col min="25" max="25" width="11.08984375" bestFit="1" customWidth="1"/>
    <col min="26" max="26" width="12.36328125" bestFit="1" customWidth="1"/>
    <col min="27" max="27" width="11.08984375" bestFit="1" customWidth="1"/>
    <col min="28" max="37" width="11.36328125" customWidth="1"/>
    <col min="42" max="43" width="11.36328125" bestFit="1" customWidth="1"/>
    <col min="44" max="44" width="12.36328125" bestFit="1" customWidth="1"/>
    <col min="45" max="45" width="11.08984375" bestFit="1" customWidth="1"/>
    <col min="46" max="46" width="12.36328125" bestFit="1" customWidth="1"/>
    <col min="47" max="47" width="11.08984375" bestFit="1" customWidth="1"/>
    <col min="48" max="57" width="11.36328125" customWidth="1"/>
    <col min="61" max="62" width="11.36328125" bestFit="1" customWidth="1"/>
    <col min="63" max="63" width="12.36328125" bestFit="1" customWidth="1"/>
    <col min="64" max="64" width="11.08984375" bestFit="1" customWidth="1"/>
    <col min="65" max="65" width="12.36328125" bestFit="1" customWidth="1"/>
    <col min="66" max="66" width="11.08984375" bestFit="1" customWidth="1"/>
    <col min="67" max="76" width="11.36328125" customWidth="1"/>
    <col min="83" max="94" width="12.36328125" customWidth="1"/>
    <col min="97" max="108" width="12.36328125" customWidth="1"/>
    <col min="113" max="124" width="11.08984375" customWidth="1"/>
    <col min="128" max="139" width="11.08984375" customWidth="1"/>
    <col min="141" max="141" width="16.36328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6" t="s">
        <v>67</v>
      </c>
    </row>
    <row r="3" spans="1:165" ht="15" thickBot="1"/>
    <row r="4" spans="1:165" ht="15" thickBot="1">
      <c r="A4" s="143" t="str">
        <f>'Channel Model Configurations'!B2</f>
        <v>TR 38.753 CDLC framework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26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BT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BT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BT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BT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BT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BT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BT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BT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BT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BT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0" t="s">
        <v>33</v>
      </c>
      <c r="D35" s="152"/>
      <c r="E35" s="153" t="s">
        <v>53</v>
      </c>
      <c r="F35" s="152"/>
      <c r="G35" s="150" t="s">
        <v>33</v>
      </c>
      <c r="H35" s="152"/>
      <c r="I35" s="153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0" t="s">
        <v>33</v>
      </c>
      <c r="AQ35" s="152"/>
      <c r="AR35" s="153" t="s">
        <v>34</v>
      </c>
      <c r="AS35" s="152"/>
      <c r="AT35" s="150" t="s">
        <v>33</v>
      </c>
      <c r="AU35" s="152"/>
      <c r="AV35" s="153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50" t="s">
        <v>36</v>
      </c>
      <c r="CG35" s="151"/>
      <c r="CH35" s="56" t="s">
        <v>35</v>
      </c>
      <c r="CI35" s="150" t="s">
        <v>36</v>
      </c>
      <c r="CJ35" s="151"/>
      <c r="CK35" s="56" t="s">
        <v>35</v>
      </c>
      <c r="CL35" s="150" t="s">
        <v>36</v>
      </c>
      <c r="CM35" s="151"/>
      <c r="CR35" s="12" t="s">
        <v>32</v>
      </c>
      <c r="CS35" s="56" t="s">
        <v>35</v>
      </c>
      <c r="CT35" s="150" t="s">
        <v>36</v>
      </c>
      <c r="CU35" s="151"/>
      <c r="CV35" s="56" t="s">
        <v>35</v>
      </c>
      <c r="CW35" s="150" t="s">
        <v>36</v>
      </c>
      <c r="CX35" s="151"/>
      <c r="CY35" s="56" t="s">
        <v>35</v>
      </c>
      <c r="CZ35" s="150" t="s">
        <v>36</v>
      </c>
      <c r="DA35" s="151"/>
      <c r="DE35" s="28"/>
      <c r="DG35" s="23"/>
      <c r="DH35" s="12" t="s">
        <v>32</v>
      </c>
      <c r="DI35" s="56" t="s">
        <v>35</v>
      </c>
      <c r="DJ35" s="140" t="s">
        <v>36</v>
      </c>
      <c r="DK35" s="141"/>
      <c r="DL35" s="56" t="s">
        <v>35</v>
      </c>
      <c r="DM35" s="140" t="s">
        <v>36</v>
      </c>
      <c r="DN35" s="141"/>
      <c r="DO35" s="56" t="s">
        <v>35</v>
      </c>
      <c r="DP35" s="140" t="s">
        <v>36</v>
      </c>
      <c r="DQ35" s="141"/>
      <c r="DW35" s="12" t="s">
        <v>32</v>
      </c>
      <c r="DX35" s="56" t="s">
        <v>35</v>
      </c>
      <c r="DY35" s="140" t="s">
        <v>36</v>
      </c>
      <c r="DZ35" s="141"/>
      <c r="EA35" s="56" t="s">
        <v>35</v>
      </c>
      <c r="EB35" s="140" t="s">
        <v>36</v>
      </c>
      <c r="EC35" s="141"/>
      <c r="ED35" s="56" t="s">
        <v>35</v>
      </c>
      <c r="EE35" s="140" t="s">
        <v>36</v>
      </c>
      <c r="EF35" s="141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43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43"/>
      <c r="B37" s="5">
        <v>-5</v>
      </c>
      <c r="C37" s="39"/>
      <c r="D37" s="39"/>
      <c r="E37" s="39"/>
      <c r="F37" s="39"/>
      <c r="G37" s="39">
        <v>0</v>
      </c>
      <c r="H37" s="39">
        <v>0</v>
      </c>
      <c r="I37" s="39"/>
      <c r="J37" s="39"/>
      <c r="U37" s="1">
        <v>-5</v>
      </c>
      <c r="V37" s="39"/>
      <c r="W37" s="39"/>
      <c r="X37" s="39"/>
      <c r="Y37" s="39"/>
      <c r="Z37" s="39">
        <v>0</v>
      </c>
      <c r="AA37" s="39">
        <v>0</v>
      </c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>
        <v>0</v>
      </c>
      <c r="AU37" s="39"/>
      <c r="AV37" s="39"/>
      <c r="AW37" s="39"/>
      <c r="BH37" s="1">
        <v>-5</v>
      </c>
      <c r="BI37" s="39"/>
      <c r="BJ37" s="39"/>
      <c r="BK37" s="39"/>
      <c r="BL37" s="39"/>
      <c r="BM37" s="39">
        <v>0</v>
      </c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77"/>
      <c r="CZ37" s="78"/>
      <c r="DA37" s="78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/>
      <c r="DP37" s="39"/>
      <c r="DQ37" s="39"/>
      <c r="DW37" s="1">
        <v>-5</v>
      </c>
      <c r="DX37" s="39"/>
      <c r="DY37" s="39"/>
      <c r="DZ37" s="39"/>
      <c r="EA37" s="39"/>
      <c r="EB37" s="39"/>
      <c r="EC37" s="39"/>
      <c r="ED37" s="77"/>
      <c r="EE37" s="78"/>
      <c r="EF37" s="78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43"/>
      <c r="B38" s="5">
        <f>B37+1</f>
        <v>-4</v>
      </c>
      <c r="C38" s="39"/>
      <c r="D38" s="39"/>
      <c r="E38" s="39"/>
      <c r="F38" s="39"/>
      <c r="G38" s="39">
        <v>0</v>
      </c>
      <c r="H38" s="39">
        <v>0</v>
      </c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>
        <v>0</v>
      </c>
      <c r="AA38" s="39">
        <v>0</v>
      </c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>
        <v>0</v>
      </c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>
        <v>0</v>
      </c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79"/>
      <c r="CZ38" s="80"/>
      <c r="DA38" s="80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/>
      <c r="DP38" s="39"/>
      <c r="DQ38" s="39"/>
      <c r="DW38" s="1">
        <f>DW37+1</f>
        <v>-4</v>
      </c>
      <c r="DX38" s="39"/>
      <c r="DY38" s="39"/>
      <c r="DZ38" s="39"/>
      <c r="EA38" s="39"/>
      <c r="EB38" s="39"/>
      <c r="EC38" s="39"/>
      <c r="ED38" s="79"/>
      <c r="EE38" s="80"/>
      <c r="EF38" s="80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43"/>
      <c r="B39" s="5">
        <f t="shared" ref="B39:B82" si="2">B38+1</f>
        <v>-3</v>
      </c>
      <c r="C39" s="39"/>
      <c r="D39" s="39"/>
      <c r="E39" s="39"/>
      <c r="F39" s="39"/>
      <c r="G39" s="39">
        <v>0</v>
      </c>
      <c r="H39" s="39">
        <v>0</v>
      </c>
      <c r="I39" s="39"/>
      <c r="J39" s="39"/>
      <c r="U39" s="1">
        <f t="shared" si="0"/>
        <v>-3</v>
      </c>
      <c r="V39" s="39"/>
      <c r="W39" s="39"/>
      <c r="X39" s="39"/>
      <c r="Y39" s="39"/>
      <c r="Z39" s="39">
        <v>0</v>
      </c>
      <c r="AA39" s="39">
        <v>0</v>
      </c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>
        <v>0</v>
      </c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>
        <v>0</v>
      </c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79"/>
      <c r="CZ39" s="80"/>
      <c r="DA39" s="80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/>
      <c r="DP39" s="39"/>
      <c r="DQ39" s="39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79"/>
      <c r="EE39" s="80"/>
      <c r="EF39" s="80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43"/>
      <c r="B40" s="5">
        <f t="shared" si="2"/>
        <v>-2</v>
      </c>
      <c r="C40" s="39"/>
      <c r="D40" s="39"/>
      <c r="E40" s="39"/>
      <c r="F40" s="39"/>
      <c r="G40" s="39">
        <v>0</v>
      </c>
      <c r="H40" s="39">
        <v>0</v>
      </c>
      <c r="I40" s="39"/>
      <c r="J40" s="39"/>
      <c r="U40" s="1">
        <f t="shared" si="0"/>
        <v>-2</v>
      </c>
      <c r="V40" s="39"/>
      <c r="W40" s="39"/>
      <c r="X40" s="39"/>
      <c r="Y40" s="39"/>
      <c r="Z40" s="39">
        <v>0</v>
      </c>
      <c r="AA40" s="39">
        <v>0</v>
      </c>
      <c r="AB40" s="39"/>
      <c r="AC40" s="39"/>
      <c r="AL40" s="28"/>
      <c r="AO40" s="5">
        <f t="shared" si="3"/>
        <v>-2</v>
      </c>
      <c r="AP40" s="39"/>
      <c r="AQ40" s="39"/>
      <c r="AR40" s="39"/>
      <c r="AS40" s="39"/>
      <c r="AT40" s="39">
        <v>0</v>
      </c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>
        <v>0</v>
      </c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/>
      <c r="CL40" s="39"/>
      <c r="CM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79"/>
      <c r="CZ40" s="80"/>
      <c r="DA40" s="80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/>
      <c r="DP40" s="39"/>
      <c r="DQ40" s="39"/>
      <c r="DW40" s="1">
        <f t="shared" si="8"/>
        <v>-2</v>
      </c>
      <c r="DX40" s="39"/>
      <c r="DY40" s="39"/>
      <c r="DZ40" s="39"/>
      <c r="EA40" s="39"/>
      <c r="EB40" s="39"/>
      <c r="EC40" s="39"/>
      <c r="ED40" s="79"/>
      <c r="EE40" s="80"/>
      <c r="EF40" s="80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43"/>
      <c r="B41" s="5">
        <f t="shared" si="2"/>
        <v>-1</v>
      </c>
      <c r="C41" s="39"/>
      <c r="D41" s="39"/>
      <c r="E41" s="39"/>
      <c r="F41" s="39"/>
      <c r="G41" s="39">
        <v>0</v>
      </c>
      <c r="H41" s="39">
        <v>0</v>
      </c>
      <c r="I41" s="39"/>
      <c r="J41" s="39"/>
      <c r="U41" s="1">
        <f t="shared" si="0"/>
        <v>-1</v>
      </c>
      <c r="V41" s="39"/>
      <c r="W41" s="39"/>
      <c r="X41" s="39"/>
      <c r="Y41" s="39"/>
      <c r="Z41" s="39">
        <v>0</v>
      </c>
      <c r="AA41" s="39">
        <v>0</v>
      </c>
      <c r="AB41" s="39"/>
      <c r="AC41" s="39"/>
      <c r="AL41" s="28"/>
      <c r="AO41" s="5">
        <f t="shared" si="3"/>
        <v>-1</v>
      </c>
      <c r="AP41" s="39"/>
      <c r="AQ41" s="39"/>
      <c r="AR41" s="39"/>
      <c r="AS41" s="39"/>
      <c r="AT41" s="39">
        <v>0</v>
      </c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>
        <v>0</v>
      </c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/>
      <c r="CL41" s="39"/>
      <c r="CM41" s="39"/>
      <c r="CR41" s="1">
        <f t="shared" si="6"/>
        <v>-1</v>
      </c>
      <c r="CS41" s="39"/>
      <c r="CT41" s="39"/>
      <c r="CU41" s="39"/>
      <c r="CV41" s="39"/>
      <c r="CW41" s="39"/>
      <c r="CX41" s="39"/>
      <c r="CY41" s="79"/>
      <c r="CZ41" s="80"/>
      <c r="DA41" s="80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/>
      <c r="DP41" s="39"/>
      <c r="DQ41" s="39"/>
      <c r="DW41" s="1">
        <f t="shared" si="8"/>
        <v>-1</v>
      </c>
      <c r="DX41" s="39"/>
      <c r="DY41" s="39"/>
      <c r="DZ41" s="39"/>
      <c r="EA41" s="39"/>
      <c r="EB41" s="39"/>
      <c r="EC41" s="39"/>
      <c r="ED41" s="79"/>
      <c r="EE41" s="80"/>
      <c r="EF41" s="80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43"/>
      <c r="B42" s="5">
        <f t="shared" si="2"/>
        <v>0</v>
      </c>
      <c r="C42" s="39"/>
      <c r="D42" s="39"/>
      <c r="E42" s="39"/>
      <c r="F42" s="39"/>
      <c r="G42" s="39">
        <v>0</v>
      </c>
      <c r="H42" s="39">
        <v>0</v>
      </c>
      <c r="I42" s="39"/>
      <c r="J42" s="39"/>
      <c r="U42" s="1">
        <f t="shared" si="0"/>
        <v>0</v>
      </c>
      <c r="V42" s="39"/>
      <c r="W42" s="39"/>
      <c r="X42" s="39"/>
      <c r="Y42" s="39"/>
      <c r="Z42" s="39">
        <v>0</v>
      </c>
      <c r="AA42" s="39">
        <v>0</v>
      </c>
      <c r="AB42" s="39"/>
      <c r="AC42" s="39"/>
      <c r="AL42" s="28"/>
      <c r="AO42" s="5">
        <f t="shared" si="3"/>
        <v>0</v>
      </c>
      <c r="AP42" s="39"/>
      <c r="AQ42" s="39"/>
      <c r="AR42" s="39"/>
      <c r="AS42" s="39"/>
      <c r="AT42" s="39">
        <v>0</v>
      </c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>
        <v>0</v>
      </c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>
        <v>0</v>
      </c>
      <c r="CL42" s="39">
        <v>0</v>
      </c>
      <c r="CM42" s="39">
        <v>0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79">
        <v>0</v>
      </c>
      <c r="CZ42" s="80">
        <v>0</v>
      </c>
      <c r="DA42" s="80">
        <v>0</v>
      </c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>
        <v>0</v>
      </c>
      <c r="DP42" s="39">
        <v>0</v>
      </c>
      <c r="DQ42" s="39">
        <v>0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79">
        <v>0</v>
      </c>
      <c r="EE42" s="80">
        <v>0</v>
      </c>
      <c r="EF42" s="80">
        <v>0</v>
      </c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43"/>
      <c r="B43" s="5">
        <f t="shared" si="2"/>
        <v>1</v>
      </c>
      <c r="C43" s="39"/>
      <c r="D43" s="39"/>
      <c r="E43" s="39"/>
      <c r="F43" s="39"/>
      <c r="G43" s="39">
        <v>0</v>
      </c>
      <c r="H43" s="39">
        <v>0</v>
      </c>
      <c r="I43" s="39"/>
      <c r="J43" s="39"/>
      <c r="U43" s="1">
        <f t="shared" si="0"/>
        <v>1</v>
      </c>
      <c r="V43" s="39"/>
      <c r="W43" s="39"/>
      <c r="X43" s="39"/>
      <c r="Y43" s="39"/>
      <c r="Z43" s="39">
        <v>0</v>
      </c>
      <c r="AA43" s="39">
        <v>0</v>
      </c>
      <c r="AB43" s="39"/>
      <c r="AC43" s="39"/>
      <c r="AL43" s="28"/>
      <c r="AO43" s="5">
        <f t="shared" si="3"/>
        <v>1</v>
      </c>
      <c r="AP43" s="39"/>
      <c r="AQ43" s="39"/>
      <c r="AR43" s="39"/>
      <c r="AS43" s="39"/>
      <c r="AT43" s="39">
        <v>0</v>
      </c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>
        <v>0</v>
      </c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>
        <v>0</v>
      </c>
      <c r="CL43" s="39">
        <v>0</v>
      </c>
      <c r="CM43" s="39">
        <v>0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79">
        <v>0</v>
      </c>
      <c r="CZ43" s="80">
        <v>0</v>
      </c>
      <c r="DA43" s="80">
        <v>0</v>
      </c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>
        <v>0</v>
      </c>
      <c r="DP43" s="39">
        <v>0</v>
      </c>
      <c r="DQ43" s="39">
        <v>1.5E-3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79">
        <v>0</v>
      </c>
      <c r="EE43" s="80">
        <v>0</v>
      </c>
      <c r="EF43" s="80">
        <v>5.9100000000000003E-3</v>
      </c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43"/>
      <c r="B44" s="5">
        <f t="shared" si="2"/>
        <v>2</v>
      </c>
      <c r="C44" s="39"/>
      <c r="D44" s="39"/>
      <c r="E44" s="39"/>
      <c r="F44" s="39"/>
      <c r="G44" s="39">
        <v>1.8799999999999999E-3</v>
      </c>
      <c r="H44" s="39">
        <v>0</v>
      </c>
      <c r="I44" s="39"/>
      <c r="J44" s="39"/>
      <c r="U44" s="1">
        <f t="shared" si="0"/>
        <v>2</v>
      </c>
      <c r="V44" s="39"/>
      <c r="W44" s="39"/>
      <c r="X44" s="39"/>
      <c r="Y44" s="39"/>
      <c r="Z44" s="39">
        <v>2.31E-3</v>
      </c>
      <c r="AA44" s="39">
        <v>0</v>
      </c>
      <c r="AB44" s="39"/>
      <c r="AC44" s="39"/>
      <c r="AL44" s="28"/>
      <c r="AO44" s="5">
        <f t="shared" si="3"/>
        <v>2</v>
      </c>
      <c r="AP44" s="39"/>
      <c r="AQ44" s="39"/>
      <c r="AR44" s="39"/>
      <c r="AS44" s="39"/>
      <c r="AT44" s="39">
        <v>0</v>
      </c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>
        <v>0</v>
      </c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>
        <v>0</v>
      </c>
      <c r="CL44" s="39">
        <v>0</v>
      </c>
      <c r="CM44" s="39">
        <v>0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79">
        <v>0</v>
      </c>
      <c r="CZ44" s="80">
        <v>0</v>
      </c>
      <c r="DA44" s="80">
        <v>0</v>
      </c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>
        <v>0.13400000000000001</v>
      </c>
      <c r="DP44" s="39">
        <v>0.17699999999999999</v>
      </c>
      <c r="DQ44" s="39">
        <v>6.7799999999999999E-2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79">
        <v>0.114</v>
      </c>
      <c r="EE44" s="80">
        <v>0.13800000000000001</v>
      </c>
      <c r="EF44" s="80">
        <v>6.1800000000000001E-2</v>
      </c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43"/>
      <c r="B45" s="5">
        <f t="shared" si="2"/>
        <v>3</v>
      </c>
      <c r="C45" s="39"/>
      <c r="D45" s="39"/>
      <c r="E45" s="39"/>
      <c r="F45" s="39"/>
      <c r="G45" s="39">
        <v>4.2599999999999999E-2</v>
      </c>
      <c r="H45" s="39">
        <v>0</v>
      </c>
      <c r="I45" s="39"/>
      <c r="J45" s="39"/>
      <c r="U45" s="1">
        <f t="shared" si="0"/>
        <v>3</v>
      </c>
      <c r="V45" s="39"/>
      <c r="W45" s="39"/>
      <c r="X45" s="39"/>
      <c r="Y45" s="39"/>
      <c r="Z45" s="39">
        <v>2.12E-2</v>
      </c>
      <c r="AA45" s="39">
        <v>7.2800000000000002E-4</v>
      </c>
      <c r="AB45" s="39"/>
      <c r="AC45" s="39"/>
      <c r="AL45" s="28"/>
      <c r="AO45" s="5">
        <f t="shared" si="3"/>
        <v>3</v>
      </c>
      <c r="AP45" s="39"/>
      <c r="AQ45" s="39"/>
      <c r="AR45" s="39"/>
      <c r="AS45" s="39"/>
      <c r="AT45" s="39">
        <v>4.5399999999999998E-3</v>
      </c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>
        <v>1.1100000000000001E-3</v>
      </c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>
        <v>4.4299999999999998E-4</v>
      </c>
      <c r="CL45" s="39">
        <v>4.3E-3</v>
      </c>
      <c r="CM45" s="39">
        <v>0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79">
        <v>0</v>
      </c>
      <c r="CZ45" s="80">
        <v>6.5300000000000002E-5</v>
      </c>
      <c r="DA45" s="80">
        <v>5.5700000000000003E-3</v>
      </c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>
        <v>0.30399999999999999</v>
      </c>
      <c r="DP45" s="39">
        <v>0.35</v>
      </c>
      <c r="DQ45" s="39">
        <v>0.218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79">
        <v>0.30599999999999999</v>
      </c>
      <c r="EE45" s="80">
        <v>0.34399999999999997</v>
      </c>
      <c r="EF45" s="80">
        <v>0.24</v>
      </c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43"/>
      <c r="B46" s="5">
        <f t="shared" si="2"/>
        <v>4</v>
      </c>
      <c r="C46" s="39"/>
      <c r="D46" s="39"/>
      <c r="E46" s="39"/>
      <c r="F46" s="39"/>
      <c r="G46" s="39">
        <v>0.10299999999999999</v>
      </c>
      <c r="H46" s="39">
        <v>1.15E-2</v>
      </c>
      <c r="I46" s="39"/>
      <c r="J46" s="39"/>
      <c r="U46" s="1">
        <f t="shared" si="0"/>
        <v>4</v>
      </c>
      <c r="V46" s="39"/>
      <c r="W46" s="39"/>
      <c r="X46" s="39"/>
      <c r="Y46" s="39"/>
      <c r="Z46" s="39">
        <v>7.51E-2</v>
      </c>
      <c r="AA46" s="39">
        <v>2.52E-2</v>
      </c>
      <c r="AB46" s="39"/>
      <c r="AC46" s="39"/>
      <c r="AL46" s="28"/>
      <c r="AO46" s="5">
        <f t="shared" si="3"/>
        <v>4</v>
      </c>
      <c r="AP46" s="39"/>
      <c r="AQ46" s="39"/>
      <c r="AR46" s="39"/>
      <c r="AS46" s="39"/>
      <c r="AT46" s="39">
        <v>5.4100000000000002E-2</v>
      </c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>
        <v>3.2000000000000001E-2</v>
      </c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>
        <v>0.03</v>
      </c>
      <c r="CL46" s="39">
        <v>0.115</v>
      </c>
      <c r="CM46" s="39">
        <v>4.4900000000000002E-2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79">
        <v>1.1299999999999999E-2</v>
      </c>
      <c r="CZ46" s="80">
        <v>0.10199999999999999</v>
      </c>
      <c r="DA46" s="80">
        <v>5.7099999999999998E-2</v>
      </c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>
        <v>0.41199999999999998</v>
      </c>
      <c r="DP46" s="39">
        <v>0.45100000000000001</v>
      </c>
      <c r="DQ46" s="39">
        <v>0.32300000000000001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79">
        <v>0.38900000000000001</v>
      </c>
      <c r="EE46" s="80">
        <v>0.41299999999999998</v>
      </c>
      <c r="EF46" s="80">
        <v>0.31900000000000001</v>
      </c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43"/>
      <c r="B47" s="5">
        <f t="shared" si="2"/>
        <v>5</v>
      </c>
      <c r="C47" s="39"/>
      <c r="D47" s="39"/>
      <c r="E47" s="39"/>
      <c r="F47" s="39"/>
      <c r="G47" s="39">
        <v>0.156</v>
      </c>
      <c r="H47" s="39">
        <v>5.74E-2</v>
      </c>
      <c r="I47" s="39"/>
      <c r="J47" s="39"/>
      <c r="U47" s="1">
        <f t="shared" si="0"/>
        <v>5</v>
      </c>
      <c r="V47" s="39"/>
      <c r="W47" s="39"/>
      <c r="X47" s="39"/>
      <c r="Y47" s="39"/>
      <c r="Z47" s="39">
        <v>0.17699999999999999</v>
      </c>
      <c r="AA47" s="39">
        <v>3.7699999999999997E-2</v>
      </c>
      <c r="AB47" s="39"/>
      <c r="AC47" s="39"/>
      <c r="AL47" s="28"/>
      <c r="AO47" s="5">
        <f t="shared" si="3"/>
        <v>5</v>
      </c>
      <c r="AP47" s="39"/>
      <c r="AQ47" s="39"/>
      <c r="AR47" s="39"/>
      <c r="AS47" s="39"/>
      <c r="AT47" s="39">
        <v>0.18099999999999999</v>
      </c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>
        <v>0.20599999999999999</v>
      </c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>
        <v>0.14499999999999999</v>
      </c>
      <c r="CL47" s="39">
        <v>0.26600000000000001</v>
      </c>
      <c r="CM47" s="39">
        <v>0.17399999999999999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79">
        <v>8.4900000000000003E-2</v>
      </c>
      <c r="CZ47" s="80">
        <v>0.253</v>
      </c>
      <c r="DA47" s="80">
        <v>0.11899999999999999</v>
      </c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>
        <v>0.48</v>
      </c>
      <c r="DP47" s="39">
        <v>0.55100000000000005</v>
      </c>
      <c r="DQ47" s="39">
        <v>0.432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79">
        <v>0.48499999999999999</v>
      </c>
      <c r="EE47" s="80">
        <v>0.52800000000000002</v>
      </c>
      <c r="EF47" s="80">
        <v>0.41</v>
      </c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43"/>
      <c r="B48" s="5">
        <f t="shared" si="2"/>
        <v>6</v>
      </c>
      <c r="C48" s="39"/>
      <c r="D48" s="39"/>
      <c r="E48" s="39"/>
      <c r="F48" s="39"/>
      <c r="G48" s="39">
        <v>0.26900000000000002</v>
      </c>
      <c r="H48" s="39">
        <v>8.5599999999999996E-2</v>
      </c>
      <c r="I48" s="39"/>
      <c r="J48" s="39"/>
      <c r="U48" s="1">
        <f t="shared" si="0"/>
        <v>6</v>
      </c>
      <c r="V48" s="39"/>
      <c r="W48" s="39"/>
      <c r="X48" s="39"/>
      <c r="Y48" s="39"/>
      <c r="Z48" s="39">
        <v>0.23499999999999999</v>
      </c>
      <c r="AA48" s="39">
        <v>8.6300000000000002E-2</v>
      </c>
      <c r="AB48" s="39"/>
      <c r="AC48" s="39"/>
      <c r="AL48" s="28"/>
      <c r="AO48" s="5">
        <f t="shared" si="3"/>
        <v>6</v>
      </c>
      <c r="AP48" s="39"/>
      <c r="AQ48" s="39"/>
      <c r="AR48" s="39"/>
      <c r="AS48" s="39"/>
      <c r="AT48" s="39">
        <v>0.3</v>
      </c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>
        <v>0.26200000000000001</v>
      </c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>
        <v>0.252</v>
      </c>
      <c r="CL48" s="39">
        <v>0.33500000000000002</v>
      </c>
      <c r="CM48" s="39">
        <v>0.26400000000000001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79">
        <v>0.20499999999999999</v>
      </c>
      <c r="CZ48" s="80">
        <v>0.314</v>
      </c>
      <c r="DA48" s="80">
        <v>0.216</v>
      </c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>
        <v>0.61799999999999999</v>
      </c>
      <c r="DP48" s="39">
        <v>0.74</v>
      </c>
      <c r="DQ48" s="39">
        <v>0.51400000000000001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79">
        <v>0.6</v>
      </c>
      <c r="EE48" s="80">
        <v>0.68100000000000005</v>
      </c>
      <c r="EF48" s="80">
        <v>0.48899999999999999</v>
      </c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43"/>
      <c r="B49" s="5">
        <f t="shared" si="2"/>
        <v>7</v>
      </c>
      <c r="C49" s="39"/>
      <c r="D49" s="39"/>
      <c r="E49" s="39"/>
      <c r="F49" s="39"/>
      <c r="G49" s="39">
        <v>0.36199999999999999</v>
      </c>
      <c r="H49" s="39">
        <v>0.126</v>
      </c>
      <c r="I49" s="39"/>
      <c r="J49" s="39"/>
      <c r="U49" s="1">
        <f t="shared" si="0"/>
        <v>7</v>
      </c>
      <c r="V49" s="39"/>
      <c r="W49" s="39"/>
      <c r="X49" s="39"/>
      <c r="Y49" s="39"/>
      <c r="Z49" s="39">
        <v>0.28000000000000003</v>
      </c>
      <c r="AA49" s="39">
        <v>0.155</v>
      </c>
      <c r="AB49" s="39"/>
      <c r="AC49" s="39"/>
      <c r="AL49" s="28"/>
      <c r="AO49" s="5">
        <f t="shared" si="3"/>
        <v>7</v>
      </c>
      <c r="AP49" s="39"/>
      <c r="AQ49" s="39"/>
      <c r="AR49" s="39"/>
      <c r="AS49" s="39"/>
      <c r="AT49" s="39">
        <v>0.34300000000000003</v>
      </c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>
        <v>0.30399999999999999</v>
      </c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>
        <v>0.32</v>
      </c>
      <c r="CL49" s="39">
        <v>0.39</v>
      </c>
      <c r="CM49" s="39">
        <v>0.32700000000000001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79">
        <v>0.312</v>
      </c>
      <c r="CZ49" s="80">
        <v>0.35799999999999998</v>
      </c>
      <c r="DA49" s="80">
        <v>0.29799999999999999</v>
      </c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>
        <v>0.81799999999999995</v>
      </c>
      <c r="DP49" s="39">
        <v>0.91200000000000003</v>
      </c>
      <c r="DQ49" s="39">
        <v>0.57599999999999996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79">
        <v>0.71499999999999997</v>
      </c>
      <c r="EE49" s="80">
        <v>0.82399999999999995</v>
      </c>
      <c r="EF49" s="80">
        <v>0.56299999999999994</v>
      </c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43"/>
      <c r="B50" s="5">
        <f t="shared" si="2"/>
        <v>8</v>
      </c>
      <c r="C50" s="39"/>
      <c r="D50" s="39"/>
      <c r="E50" s="39"/>
      <c r="F50" s="39"/>
      <c r="G50" s="39">
        <v>0.41399999999999998</v>
      </c>
      <c r="H50" s="39">
        <v>0.17599999999999999</v>
      </c>
      <c r="I50" s="39"/>
      <c r="J50" s="39"/>
      <c r="U50" s="1">
        <f t="shared" si="0"/>
        <v>8</v>
      </c>
      <c r="V50" s="39"/>
      <c r="W50" s="39"/>
      <c r="X50" s="39"/>
      <c r="Y50" s="39"/>
      <c r="Z50" s="39">
        <v>0.33100000000000002</v>
      </c>
      <c r="AA50" s="39">
        <v>0.2</v>
      </c>
      <c r="AB50" s="39"/>
      <c r="AC50" s="39"/>
      <c r="AL50" s="28"/>
      <c r="AO50" s="5">
        <f t="shared" si="3"/>
        <v>8</v>
      </c>
      <c r="AP50" s="39"/>
      <c r="AQ50" s="39"/>
      <c r="AR50" s="39"/>
      <c r="AS50" s="39"/>
      <c r="AT50" s="39">
        <v>0.36699999999999999</v>
      </c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>
        <v>0.34300000000000003</v>
      </c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>
        <v>0.34799999999999998</v>
      </c>
      <c r="CL50" s="39">
        <v>0.44400000000000001</v>
      </c>
      <c r="CM50" s="39">
        <v>0.372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79">
        <v>0.33900000000000002</v>
      </c>
      <c r="CZ50" s="80">
        <v>0.40699999999999997</v>
      </c>
      <c r="DA50" s="80">
        <v>0.35499999999999998</v>
      </c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>
        <v>0.92900000000000005</v>
      </c>
      <c r="DP50" s="39">
        <v>0.99099999999999999</v>
      </c>
      <c r="DQ50" s="39">
        <v>0.628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79">
        <v>0.83499999999999996</v>
      </c>
      <c r="EE50" s="80">
        <v>0.91500000000000004</v>
      </c>
      <c r="EF50" s="80">
        <v>0.65300000000000002</v>
      </c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43"/>
      <c r="B51" s="5">
        <f t="shared" si="2"/>
        <v>9</v>
      </c>
      <c r="C51" s="39"/>
      <c r="D51" s="39"/>
      <c r="E51" s="39"/>
      <c r="F51" s="39"/>
      <c r="G51" s="39">
        <v>0.42499999999999999</v>
      </c>
      <c r="H51" s="39">
        <v>0.23599999999999999</v>
      </c>
      <c r="I51" s="39"/>
      <c r="J51" s="39"/>
      <c r="U51" s="1">
        <f t="shared" si="0"/>
        <v>9</v>
      </c>
      <c r="V51" s="39"/>
      <c r="W51" s="39"/>
      <c r="X51" s="39"/>
      <c r="Y51" s="39"/>
      <c r="Z51" s="39">
        <v>0.36499999999999999</v>
      </c>
      <c r="AA51" s="39">
        <v>0.247</v>
      </c>
      <c r="AB51" s="39"/>
      <c r="AC51" s="39"/>
      <c r="AL51" s="28"/>
      <c r="AO51" s="5">
        <f t="shared" si="3"/>
        <v>9</v>
      </c>
      <c r="AP51" s="39"/>
      <c r="AQ51" s="39"/>
      <c r="AR51" s="39"/>
      <c r="AS51" s="39"/>
      <c r="AT51" s="39">
        <v>0.42</v>
      </c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>
        <v>0.39400000000000002</v>
      </c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>
        <v>0.39</v>
      </c>
      <c r="CL51" s="39">
        <v>0.496</v>
      </c>
      <c r="CM51" s="39">
        <v>0.39700000000000002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79">
        <v>0.36499999999999999</v>
      </c>
      <c r="CZ51" s="80">
        <v>0.45400000000000001</v>
      </c>
      <c r="DA51" s="80">
        <v>0.38700000000000001</v>
      </c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>
        <v>0.97</v>
      </c>
      <c r="DP51" s="39">
        <v>1</v>
      </c>
      <c r="DQ51" s="39">
        <v>0.68899999999999995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79">
        <v>0.92700000000000005</v>
      </c>
      <c r="EE51" s="80">
        <v>0.96599999999999997</v>
      </c>
      <c r="EF51" s="80">
        <v>0.71599999999999997</v>
      </c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43"/>
      <c r="B52" s="5">
        <f t="shared" si="2"/>
        <v>10</v>
      </c>
      <c r="C52" s="39"/>
      <c r="D52" s="39"/>
      <c r="E52" s="39"/>
      <c r="F52" s="39"/>
      <c r="G52" s="39">
        <v>0.438</v>
      </c>
      <c r="H52" s="39">
        <v>0.29799999999999999</v>
      </c>
      <c r="I52" s="39"/>
      <c r="J52" s="39"/>
      <c r="U52" s="1">
        <f t="shared" si="0"/>
        <v>10</v>
      </c>
      <c r="V52" s="39"/>
      <c r="W52" s="39"/>
      <c r="X52" s="39"/>
      <c r="Y52" s="39"/>
      <c r="Z52" s="39">
        <v>0.39100000000000001</v>
      </c>
      <c r="AA52" s="39">
        <v>0.29199999999999998</v>
      </c>
      <c r="AB52" s="39"/>
      <c r="AC52" s="39"/>
      <c r="AL52" s="28"/>
      <c r="AO52" s="5">
        <f t="shared" si="3"/>
        <v>10</v>
      </c>
      <c r="AP52" s="39"/>
      <c r="AQ52" s="39"/>
      <c r="AR52" s="39"/>
      <c r="AS52" s="39"/>
      <c r="AT52" s="39">
        <v>0.47</v>
      </c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>
        <v>0.44400000000000001</v>
      </c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>
        <v>0.44800000000000001</v>
      </c>
      <c r="CL52" s="39">
        <v>0.55400000000000005</v>
      </c>
      <c r="CM52" s="39">
        <v>0.433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79">
        <v>0.41099999999999998</v>
      </c>
      <c r="CZ52" s="80">
        <v>0.49</v>
      </c>
      <c r="DA52" s="80">
        <v>0.41299999999999998</v>
      </c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>
        <v>0.98299999999999998</v>
      </c>
      <c r="DP52" s="39">
        <v>1</v>
      </c>
      <c r="DQ52" s="39">
        <v>0.79200000000000004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79">
        <v>0.96799999999999997</v>
      </c>
      <c r="EE52" s="80">
        <v>0.98899999999999999</v>
      </c>
      <c r="EF52" s="80">
        <v>0.76300000000000001</v>
      </c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43"/>
      <c r="B53" s="5">
        <f t="shared" si="2"/>
        <v>11</v>
      </c>
      <c r="C53" s="39"/>
      <c r="D53" s="39"/>
      <c r="E53" s="39"/>
      <c r="F53" s="39"/>
      <c r="G53" s="39">
        <v>0.45500000000000002</v>
      </c>
      <c r="H53" s="39">
        <v>0.36099999999999999</v>
      </c>
      <c r="I53" s="39"/>
      <c r="J53" s="39"/>
      <c r="U53" s="1">
        <f t="shared" si="0"/>
        <v>11</v>
      </c>
      <c r="V53" s="39"/>
      <c r="W53" s="39"/>
      <c r="X53" s="39"/>
      <c r="Y53" s="39"/>
      <c r="Z53" s="39">
        <v>0.45700000000000002</v>
      </c>
      <c r="AA53" s="39">
        <v>0.311</v>
      </c>
      <c r="AB53" s="39"/>
      <c r="AC53" s="39"/>
      <c r="AL53" s="28"/>
      <c r="AO53" s="5">
        <f t="shared" si="3"/>
        <v>11</v>
      </c>
      <c r="AP53" s="39"/>
      <c r="AQ53" s="39"/>
      <c r="AR53" s="39"/>
      <c r="AS53" s="39"/>
      <c r="AT53" s="39">
        <v>0.505</v>
      </c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>
        <v>0.48299999999999998</v>
      </c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>
        <v>0.496</v>
      </c>
      <c r="CL53" s="39">
        <v>0.623</v>
      </c>
      <c r="CM53" s="39">
        <v>0.48399999999999999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79">
        <v>0.45600000000000002</v>
      </c>
      <c r="CZ53" s="80">
        <v>0.50600000000000001</v>
      </c>
      <c r="DA53" s="80">
        <v>0.47299999999999998</v>
      </c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>
        <v>0.99299999999999999</v>
      </c>
      <c r="DP53" s="39">
        <v>1</v>
      </c>
      <c r="DQ53" s="39">
        <v>0.83399999999999996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79">
        <v>0.98799999999999999</v>
      </c>
      <c r="EE53" s="80">
        <v>0.99399999999999999</v>
      </c>
      <c r="EF53" s="80">
        <v>0.84399999999999997</v>
      </c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43"/>
      <c r="B54" s="5">
        <f t="shared" si="2"/>
        <v>12</v>
      </c>
      <c r="C54" s="39"/>
      <c r="D54" s="39"/>
      <c r="E54" s="39"/>
      <c r="F54" s="39"/>
      <c r="G54" s="39">
        <v>0.48699999999999999</v>
      </c>
      <c r="H54" s="39">
        <v>0.41299999999999998</v>
      </c>
      <c r="I54" s="39"/>
      <c r="J54" s="39"/>
      <c r="U54" s="1">
        <f t="shared" si="0"/>
        <v>12</v>
      </c>
      <c r="V54" s="39"/>
      <c r="W54" s="39"/>
      <c r="X54" s="39"/>
      <c r="Y54" s="39"/>
      <c r="Z54" s="39">
        <v>0.52600000000000002</v>
      </c>
      <c r="AA54" s="39">
        <v>0.32700000000000001</v>
      </c>
      <c r="AB54" s="39"/>
      <c r="AC54" s="39"/>
      <c r="AL54" s="28"/>
      <c r="AO54" s="5">
        <f t="shared" si="3"/>
        <v>12</v>
      </c>
      <c r="AP54" s="39"/>
      <c r="AQ54" s="39"/>
      <c r="AR54" s="39"/>
      <c r="AS54" s="39"/>
      <c r="AT54" s="39">
        <v>0.54100000000000004</v>
      </c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>
        <v>0.51200000000000001</v>
      </c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>
        <v>0.54500000000000004</v>
      </c>
      <c r="CL54" s="39">
        <v>0.72899999999999998</v>
      </c>
      <c r="CM54" s="39">
        <v>0.51600000000000001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79">
        <v>0.497</v>
      </c>
      <c r="CZ54" s="80">
        <v>0.53</v>
      </c>
      <c r="DA54" s="80">
        <v>0.52200000000000002</v>
      </c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>
        <v>1</v>
      </c>
      <c r="DP54" s="39">
        <v>1</v>
      </c>
      <c r="DQ54" s="39">
        <v>0.85499999999999998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79">
        <v>0.998</v>
      </c>
      <c r="EE54" s="80">
        <v>0.99399999999999999</v>
      </c>
      <c r="EF54" s="80">
        <v>0.92100000000000004</v>
      </c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43"/>
      <c r="B55" s="5">
        <f t="shared" si="2"/>
        <v>13</v>
      </c>
      <c r="C55" s="39"/>
      <c r="D55" s="39"/>
      <c r="E55" s="39"/>
      <c r="F55" s="39"/>
      <c r="G55" s="39">
        <v>0.53600000000000003</v>
      </c>
      <c r="H55" s="39">
        <v>0.45400000000000001</v>
      </c>
      <c r="I55" s="39"/>
      <c r="J55" s="39"/>
      <c r="U55" s="1">
        <f t="shared" si="0"/>
        <v>13</v>
      </c>
      <c r="V55" s="39"/>
      <c r="W55" s="39"/>
      <c r="X55" s="39"/>
      <c r="Y55" s="39"/>
      <c r="Z55" s="39">
        <v>0.54700000000000004</v>
      </c>
      <c r="AA55" s="39">
        <v>0.372</v>
      </c>
      <c r="AB55" s="39"/>
      <c r="AC55" s="39"/>
      <c r="AL55" s="28"/>
      <c r="AO55" s="5">
        <f t="shared" si="3"/>
        <v>13</v>
      </c>
      <c r="AP55" s="39"/>
      <c r="AQ55" s="39"/>
      <c r="AR55" s="39"/>
      <c r="AS55" s="39"/>
      <c r="AT55" s="39">
        <v>0.58199999999999996</v>
      </c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>
        <v>0.53100000000000003</v>
      </c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>
        <v>0.6</v>
      </c>
      <c r="CL55" s="39">
        <v>0.879</v>
      </c>
      <c r="CM55" s="39">
        <v>0.54400000000000004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79">
        <v>0.54</v>
      </c>
      <c r="CZ55" s="80">
        <v>0.59599999999999997</v>
      </c>
      <c r="DA55" s="80">
        <v>0.54800000000000004</v>
      </c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>
        <v>1</v>
      </c>
      <c r="DP55" s="39">
        <v>1</v>
      </c>
      <c r="DQ55" s="39">
        <v>0.91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79">
        <v>1</v>
      </c>
      <c r="EE55" s="80">
        <v>0.995</v>
      </c>
      <c r="EF55" s="80">
        <v>0.95199999999999996</v>
      </c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43"/>
      <c r="B56" s="5">
        <f t="shared" si="2"/>
        <v>14</v>
      </c>
      <c r="C56" s="39"/>
      <c r="D56" s="39"/>
      <c r="E56" s="39"/>
      <c r="F56" s="39"/>
      <c r="G56" s="39">
        <v>0.58099999999999996</v>
      </c>
      <c r="H56" s="39">
        <v>0.47199999999999998</v>
      </c>
      <c r="I56" s="39"/>
      <c r="J56" s="39"/>
      <c r="U56" s="1">
        <f t="shared" si="0"/>
        <v>14</v>
      </c>
      <c r="V56" s="39"/>
      <c r="W56" s="39"/>
      <c r="X56" s="39"/>
      <c r="Y56" s="39"/>
      <c r="Z56" s="39">
        <v>0.56399999999999995</v>
      </c>
      <c r="AA56" s="39">
        <v>0.42499999999999999</v>
      </c>
      <c r="AB56" s="39"/>
      <c r="AC56" s="39"/>
      <c r="AL56" s="28"/>
      <c r="AO56" s="5">
        <f t="shared" si="3"/>
        <v>14</v>
      </c>
      <c r="AP56" s="39"/>
      <c r="AQ56" s="39"/>
      <c r="AR56" s="39"/>
      <c r="AS56" s="39"/>
      <c r="AT56" s="39">
        <v>0.66200000000000003</v>
      </c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>
        <v>0.56899999999999995</v>
      </c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>
        <v>0.66700000000000004</v>
      </c>
      <c r="CL56" s="39">
        <v>0.93400000000000005</v>
      </c>
      <c r="CM56" s="39">
        <v>0.58799999999999997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79">
        <v>0.58599999999999997</v>
      </c>
      <c r="CZ56" s="80">
        <v>0.67900000000000005</v>
      </c>
      <c r="DA56" s="80">
        <v>0.58599999999999997</v>
      </c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39">
        <v>1</v>
      </c>
      <c r="DP56" s="39">
        <v>1</v>
      </c>
      <c r="DQ56" s="39">
        <v>0.95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79">
        <v>1</v>
      </c>
      <c r="EE56" s="80">
        <v>0.999</v>
      </c>
      <c r="EF56" s="80">
        <v>0.97</v>
      </c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43"/>
      <c r="B57" s="5">
        <f t="shared" si="2"/>
        <v>15</v>
      </c>
      <c r="C57" s="39"/>
      <c r="D57" s="39"/>
      <c r="E57" s="39"/>
      <c r="F57" s="39"/>
      <c r="G57" s="39">
        <v>0.625</v>
      </c>
      <c r="H57" s="39">
        <v>0.48399999999999999</v>
      </c>
      <c r="I57" s="39"/>
      <c r="J57" s="39"/>
      <c r="U57" s="1">
        <f t="shared" si="0"/>
        <v>15</v>
      </c>
      <c r="V57" s="39"/>
      <c r="W57" s="39"/>
      <c r="X57" s="39"/>
      <c r="Y57" s="39"/>
      <c r="Z57" s="39">
        <v>0.59</v>
      </c>
      <c r="AA57" s="39">
        <v>0.46700000000000003</v>
      </c>
      <c r="AB57" s="39"/>
      <c r="AC57" s="39"/>
      <c r="AL57" s="28"/>
      <c r="AO57" s="5">
        <f t="shared" si="3"/>
        <v>15</v>
      </c>
      <c r="AP57" s="39"/>
      <c r="AQ57" s="39"/>
      <c r="AR57" s="39"/>
      <c r="AS57" s="39"/>
      <c r="AT57" s="39">
        <v>0.79300000000000004</v>
      </c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>
        <v>0.66500000000000004</v>
      </c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>
        <v>0.76700000000000002</v>
      </c>
      <c r="CL57" s="39">
        <v>0.95799999999999996</v>
      </c>
      <c r="CM57" s="39">
        <v>0.64700000000000002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79">
        <v>0.64500000000000002</v>
      </c>
      <c r="CZ57" s="80">
        <v>0.77800000000000002</v>
      </c>
      <c r="DA57" s="80">
        <v>0.63700000000000001</v>
      </c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>
        <v>1</v>
      </c>
      <c r="DP57" s="39">
        <v>1</v>
      </c>
      <c r="DQ57" s="39">
        <v>0.97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79">
        <v>1</v>
      </c>
      <c r="EE57" s="80">
        <v>1</v>
      </c>
      <c r="EF57" s="80">
        <v>0.98899999999999999</v>
      </c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43"/>
      <c r="B58" s="5">
        <f t="shared" si="2"/>
        <v>16</v>
      </c>
      <c r="C58" s="39"/>
      <c r="D58" s="39"/>
      <c r="E58" s="39"/>
      <c r="F58" s="39"/>
      <c r="G58" s="39">
        <v>0.66400000000000003</v>
      </c>
      <c r="H58" s="39">
        <v>0.51400000000000001</v>
      </c>
      <c r="I58" s="39"/>
      <c r="J58" s="39"/>
      <c r="U58" s="1">
        <f t="shared" si="0"/>
        <v>16</v>
      </c>
      <c r="V58" s="39"/>
      <c r="W58" s="39"/>
      <c r="X58" s="39"/>
      <c r="Y58" s="39"/>
      <c r="Z58" s="39">
        <v>0.61899999999999999</v>
      </c>
      <c r="AA58" s="39">
        <v>0.50600000000000001</v>
      </c>
      <c r="AB58" s="39"/>
      <c r="AC58" s="39"/>
      <c r="AL58" s="28"/>
      <c r="AO58" s="5">
        <f t="shared" si="3"/>
        <v>16</v>
      </c>
      <c r="AP58" s="39"/>
      <c r="AQ58" s="39"/>
      <c r="AR58" s="39"/>
      <c r="AS58" s="39"/>
      <c r="AT58" s="39">
        <v>0.89700000000000002</v>
      </c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>
        <v>0.76800000000000002</v>
      </c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>
        <v>0.84899999999999998</v>
      </c>
      <c r="CL58" s="39">
        <v>0.97</v>
      </c>
      <c r="CM58" s="39">
        <v>0.71399999999999997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79">
        <v>0.71499999999999997</v>
      </c>
      <c r="CZ58" s="80">
        <v>0.86499999999999999</v>
      </c>
      <c r="DA58" s="80">
        <v>0.68700000000000006</v>
      </c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>
        <v>1</v>
      </c>
      <c r="DP58" s="39">
        <v>1</v>
      </c>
      <c r="DQ58" s="39">
        <v>0.98499999999999999</v>
      </c>
      <c r="DW58" s="1">
        <f t="shared" si="8"/>
        <v>16</v>
      </c>
      <c r="DX58" s="39"/>
      <c r="DY58" s="39"/>
      <c r="DZ58" s="39"/>
      <c r="EA58" s="39"/>
      <c r="EB58" s="39"/>
      <c r="EC58" s="39"/>
      <c r="ED58" s="79">
        <v>1</v>
      </c>
      <c r="EE58" s="80">
        <v>1</v>
      </c>
      <c r="EF58" s="80">
        <v>1</v>
      </c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43"/>
      <c r="B59" s="5">
        <f t="shared" si="2"/>
        <v>17</v>
      </c>
      <c r="C59" s="39"/>
      <c r="D59" s="39"/>
      <c r="E59" s="39"/>
      <c r="F59" s="39"/>
      <c r="G59" s="39">
        <v>0.70399999999999996</v>
      </c>
      <c r="H59" s="39">
        <v>0.55400000000000005</v>
      </c>
      <c r="I59" s="39"/>
      <c r="J59" s="39"/>
      <c r="U59" s="1">
        <f t="shared" si="0"/>
        <v>17</v>
      </c>
      <c r="V59" s="39"/>
      <c r="W59" s="39"/>
      <c r="X59" s="39"/>
      <c r="Y59" s="39"/>
      <c r="Z59" s="39">
        <v>0.65100000000000002</v>
      </c>
      <c r="AA59" s="39">
        <v>0.54600000000000004</v>
      </c>
      <c r="AB59" s="39"/>
      <c r="AC59" s="39"/>
      <c r="AL59" s="28"/>
      <c r="AO59" s="5">
        <f t="shared" si="3"/>
        <v>17</v>
      </c>
      <c r="AP59" s="39"/>
      <c r="AQ59" s="39"/>
      <c r="AR59" s="39"/>
      <c r="AS59" s="39"/>
      <c r="AT59" s="39">
        <v>0.97699999999999998</v>
      </c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>
        <v>0.875</v>
      </c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>
        <v>0.89600000000000002</v>
      </c>
      <c r="CL59" s="39">
        <v>0.97799999999999998</v>
      </c>
      <c r="CM59" s="39">
        <v>0.79100000000000004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79">
        <v>0.79</v>
      </c>
      <c r="CZ59" s="80">
        <v>0.94299999999999995</v>
      </c>
      <c r="DA59" s="80">
        <v>0.73199999999999998</v>
      </c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>
        <v>1</v>
      </c>
      <c r="DP59" s="39">
        <v>1</v>
      </c>
      <c r="DQ59" s="39">
        <v>1</v>
      </c>
      <c r="DW59" s="1">
        <f t="shared" si="8"/>
        <v>17</v>
      </c>
      <c r="DX59" s="39"/>
      <c r="DY59" s="39"/>
      <c r="DZ59" s="39"/>
      <c r="EA59" s="39"/>
      <c r="EB59" s="39"/>
      <c r="EC59" s="39"/>
      <c r="ED59" s="79">
        <v>1</v>
      </c>
      <c r="EE59" s="80">
        <v>1</v>
      </c>
      <c r="EF59" s="80">
        <v>1</v>
      </c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43"/>
      <c r="B60" s="5">
        <f t="shared" si="2"/>
        <v>18</v>
      </c>
      <c r="C60" s="39"/>
      <c r="D60" s="39"/>
      <c r="E60" s="39"/>
      <c r="F60" s="39"/>
      <c r="G60" s="39">
        <v>0.76800000000000002</v>
      </c>
      <c r="H60" s="39">
        <v>0.58899999999999997</v>
      </c>
      <c r="I60" s="39"/>
      <c r="J60" s="39"/>
      <c r="U60" s="1">
        <f t="shared" si="0"/>
        <v>18</v>
      </c>
      <c r="V60" s="39"/>
      <c r="W60" s="39"/>
      <c r="X60" s="39"/>
      <c r="Y60" s="39"/>
      <c r="Z60" s="39">
        <v>0.69199999999999995</v>
      </c>
      <c r="AA60" s="39">
        <v>0.57099999999999995</v>
      </c>
      <c r="AB60" s="39"/>
      <c r="AC60" s="39"/>
      <c r="AL60" s="28"/>
      <c r="AO60" s="5">
        <f t="shared" si="3"/>
        <v>18</v>
      </c>
      <c r="AP60" s="39"/>
      <c r="AQ60" s="39"/>
      <c r="AR60" s="39"/>
      <c r="AS60" s="39"/>
      <c r="AT60" s="39">
        <v>0.99399999999999999</v>
      </c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>
        <v>0.94299999999999995</v>
      </c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>
        <v>0.92900000000000005</v>
      </c>
      <c r="CL60" s="39">
        <v>0.98799999999999999</v>
      </c>
      <c r="CM60" s="39">
        <v>0.82699999999999996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79">
        <v>0.86099999999999999</v>
      </c>
      <c r="CZ60" s="80">
        <v>0.97899999999999998</v>
      </c>
      <c r="DA60" s="80">
        <v>0.76800000000000002</v>
      </c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>
        <v>1</v>
      </c>
      <c r="DP60" s="39">
        <v>1</v>
      </c>
      <c r="DQ60" s="39">
        <v>1</v>
      </c>
      <c r="DW60" s="1">
        <f t="shared" si="8"/>
        <v>18</v>
      </c>
      <c r="DX60" s="39"/>
      <c r="DY60" s="39"/>
      <c r="DZ60" s="39"/>
      <c r="EA60" s="39"/>
      <c r="EB60" s="39"/>
      <c r="EC60" s="39"/>
      <c r="ED60" s="79">
        <v>1</v>
      </c>
      <c r="EE60" s="80">
        <v>1</v>
      </c>
      <c r="EF60" s="80">
        <v>1</v>
      </c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43"/>
      <c r="B61" s="5">
        <f t="shared" si="2"/>
        <v>19</v>
      </c>
      <c r="C61" s="39"/>
      <c r="D61" s="39"/>
      <c r="E61" s="39"/>
      <c r="F61" s="39"/>
      <c r="G61" s="39">
        <v>0.81699999999999995</v>
      </c>
      <c r="H61" s="39">
        <v>0.61699999999999999</v>
      </c>
      <c r="I61" s="39"/>
      <c r="J61" s="39"/>
      <c r="U61" s="1">
        <f t="shared" si="0"/>
        <v>19</v>
      </c>
      <c r="V61" s="39"/>
      <c r="W61" s="39"/>
      <c r="X61" s="39"/>
      <c r="Y61" s="39"/>
      <c r="Z61" s="39">
        <v>0.754</v>
      </c>
      <c r="AA61" s="39">
        <v>0.57999999999999996</v>
      </c>
      <c r="AB61" s="39"/>
      <c r="AC61" s="39"/>
      <c r="AL61" s="28"/>
      <c r="AO61" s="5">
        <f t="shared" si="3"/>
        <v>19</v>
      </c>
      <c r="AP61" s="39"/>
      <c r="AQ61" s="39"/>
      <c r="AR61" s="39"/>
      <c r="AS61" s="39"/>
      <c r="AT61" s="39">
        <v>1</v>
      </c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>
        <v>0.98899999999999999</v>
      </c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>
        <v>0.95299999999999996</v>
      </c>
      <c r="CL61" s="39">
        <v>0.999</v>
      </c>
      <c r="CM61" s="39">
        <v>0.83799999999999997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79">
        <v>0.90800000000000003</v>
      </c>
      <c r="CZ61" s="80">
        <v>0.996</v>
      </c>
      <c r="DA61" s="80">
        <v>0.78900000000000003</v>
      </c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>
        <v>1</v>
      </c>
      <c r="DP61" s="39">
        <v>1</v>
      </c>
      <c r="DQ61" s="39">
        <v>1</v>
      </c>
      <c r="DW61" s="1">
        <f t="shared" si="8"/>
        <v>19</v>
      </c>
      <c r="DX61" s="39"/>
      <c r="DY61" s="39"/>
      <c r="DZ61" s="39"/>
      <c r="EA61" s="39"/>
      <c r="EB61" s="39"/>
      <c r="EC61" s="39"/>
      <c r="ED61" s="79">
        <v>1</v>
      </c>
      <c r="EE61" s="80">
        <v>1</v>
      </c>
      <c r="EF61" s="80">
        <v>1</v>
      </c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43"/>
      <c r="B62" s="5">
        <f t="shared" si="2"/>
        <v>20</v>
      </c>
      <c r="C62" s="39"/>
      <c r="D62" s="39"/>
      <c r="E62" s="39"/>
      <c r="F62" s="39"/>
      <c r="G62" s="39">
        <v>0.81599999999999995</v>
      </c>
      <c r="H62" s="39">
        <v>0.626</v>
      </c>
      <c r="I62" s="39"/>
      <c r="J62" s="39"/>
      <c r="U62" s="1">
        <f t="shared" si="0"/>
        <v>20</v>
      </c>
      <c r="V62" s="39"/>
      <c r="W62" s="39"/>
      <c r="X62" s="39"/>
      <c r="Y62" s="39"/>
      <c r="Z62" s="39">
        <v>0.80100000000000005</v>
      </c>
      <c r="AA62" s="39">
        <v>0.59199999999999997</v>
      </c>
      <c r="AB62" s="39"/>
      <c r="AC62" s="39"/>
      <c r="AL62" s="28"/>
      <c r="AO62" s="5">
        <f t="shared" si="3"/>
        <v>20</v>
      </c>
      <c r="AP62" s="39"/>
      <c r="AQ62" s="39"/>
      <c r="AR62" s="39"/>
      <c r="AS62" s="39"/>
      <c r="AT62" s="39">
        <v>1</v>
      </c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>
        <v>0.998</v>
      </c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>
        <v>0.96699999999999997</v>
      </c>
      <c r="CL62" s="39">
        <v>1</v>
      </c>
      <c r="CM62" s="39">
        <v>0.86099999999999999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79">
        <v>0.94099999999999995</v>
      </c>
      <c r="CZ62" s="80">
        <v>1</v>
      </c>
      <c r="DA62" s="80">
        <v>0.82799999999999996</v>
      </c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>
        <v>1</v>
      </c>
      <c r="DP62" s="39">
        <v>1</v>
      </c>
      <c r="DQ62" s="39">
        <v>1</v>
      </c>
      <c r="DW62" s="1">
        <f t="shared" si="8"/>
        <v>20</v>
      </c>
      <c r="DX62" s="39"/>
      <c r="DY62" s="39"/>
      <c r="DZ62" s="39"/>
      <c r="EA62" s="39"/>
      <c r="EB62" s="39"/>
      <c r="EC62" s="39"/>
      <c r="ED62" s="79">
        <v>1</v>
      </c>
      <c r="EE62" s="80">
        <v>1</v>
      </c>
      <c r="EF62" s="80">
        <v>1</v>
      </c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43"/>
      <c r="B63" s="5">
        <f t="shared" si="2"/>
        <v>21</v>
      </c>
      <c r="C63" s="39"/>
      <c r="D63" s="39"/>
      <c r="E63" s="39"/>
      <c r="F63" s="39"/>
      <c r="G63" s="39">
        <v>0.81499999999999995</v>
      </c>
      <c r="H63" s="39">
        <v>0.63400000000000001</v>
      </c>
      <c r="I63" s="39"/>
      <c r="J63" s="39"/>
      <c r="U63" s="1">
        <f t="shared" si="0"/>
        <v>21</v>
      </c>
      <c r="V63" s="39"/>
      <c r="W63" s="39"/>
      <c r="X63" s="39"/>
      <c r="Y63" s="39"/>
      <c r="Z63" s="39">
        <v>0.83099999999999996</v>
      </c>
      <c r="AA63" s="39">
        <v>0.61299999999999999</v>
      </c>
      <c r="AB63" s="39"/>
      <c r="AC63" s="39"/>
      <c r="AL63" s="28"/>
      <c r="AO63" s="5">
        <f t="shared" si="3"/>
        <v>21</v>
      </c>
      <c r="AP63" s="39"/>
      <c r="AQ63" s="39"/>
      <c r="AR63" s="39"/>
      <c r="AS63" s="39"/>
      <c r="AT63" s="39">
        <v>1</v>
      </c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>
        <v>1</v>
      </c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>
        <v>0.97299999999999998</v>
      </c>
      <c r="CL63" s="39">
        <v>1</v>
      </c>
      <c r="CM63" s="39">
        <v>0.89600000000000002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79">
        <v>0.96299999999999997</v>
      </c>
      <c r="CZ63" s="80">
        <v>1</v>
      </c>
      <c r="DA63" s="80">
        <v>0.88400000000000001</v>
      </c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79"/>
      <c r="EE63" s="80"/>
      <c r="EF63" s="80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43"/>
      <c r="B64" s="5">
        <f t="shared" si="2"/>
        <v>22</v>
      </c>
      <c r="C64" s="39"/>
      <c r="D64" s="39"/>
      <c r="E64" s="39"/>
      <c r="F64" s="39"/>
      <c r="G64" s="39">
        <v>0.873</v>
      </c>
      <c r="H64" s="39">
        <v>0.65100000000000002</v>
      </c>
      <c r="I64" s="39"/>
      <c r="J64" s="39"/>
      <c r="U64" s="1">
        <f t="shared" si="0"/>
        <v>22</v>
      </c>
      <c r="V64" s="39"/>
      <c r="W64" s="39"/>
      <c r="X64" s="39"/>
      <c r="Y64" s="39"/>
      <c r="Z64" s="39">
        <v>0.84699999999999998</v>
      </c>
      <c r="AA64" s="39">
        <v>0.63900000000000001</v>
      </c>
      <c r="AB64" s="39"/>
      <c r="AC64" s="39"/>
      <c r="AL64" s="28"/>
      <c r="AO64" s="5">
        <f t="shared" si="3"/>
        <v>22</v>
      </c>
      <c r="AP64" s="39"/>
      <c r="AQ64" s="39"/>
      <c r="AR64" s="39"/>
      <c r="AS64" s="39"/>
      <c r="AT64" s="39">
        <v>1</v>
      </c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>
        <v>1</v>
      </c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>
        <v>0.97799999999999998</v>
      </c>
      <c r="CL64" s="39">
        <v>1</v>
      </c>
      <c r="CM64" s="39">
        <v>0.94199999999999995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79">
        <v>0.97799999999999998</v>
      </c>
      <c r="CZ64" s="80">
        <v>1</v>
      </c>
      <c r="DA64" s="80">
        <v>0.92500000000000004</v>
      </c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79"/>
      <c r="EE64" s="80"/>
      <c r="EF64" s="80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43"/>
      <c r="B65" s="5">
        <f t="shared" si="2"/>
        <v>23</v>
      </c>
      <c r="C65" s="39"/>
      <c r="D65" s="39"/>
      <c r="E65" s="39"/>
      <c r="F65" s="39"/>
      <c r="G65" s="39">
        <v>0.95199999999999996</v>
      </c>
      <c r="H65" s="39">
        <v>0.67700000000000005</v>
      </c>
      <c r="I65" s="39"/>
      <c r="J65" s="39"/>
      <c r="U65" s="1">
        <f t="shared" si="0"/>
        <v>23</v>
      </c>
      <c r="V65" s="39"/>
      <c r="W65" s="39"/>
      <c r="X65" s="39"/>
      <c r="Y65" s="39"/>
      <c r="Z65" s="39">
        <v>0.85299999999999998</v>
      </c>
      <c r="AA65" s="39">
        <v>0.66900000000000004</v>
      </c>
      <c r="AB65" s="39"/>
      <c r="AC65" s="39"/>
      <c r="AL65" s="28"/>
      <c r="AO65" s="5">
        <f t="shared" si="3"/>
        <v>23</v>
      </c>
      <c r="AP65" s="39"/>
      <c r="AQ65" s="39"/>
      <c r="AR65" s="39"/>
      <c r="AS65" s="39"/>
      <c r="AT65" s="39">
        <v>1</v>
      </c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>
        <v>1</v>
      </c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>
        <v>0.98399999999999999</v>
      </c>
      <c r="CL65" s="39">
        <v>1</v>
      </c>
      <c r="CM65" s="39">
        <v>0.99299999999999999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79">
        <v>0.99</v>
      </c>
      <c r="CZ65" s="80">
        <v>1</v>
      </c>
      <c r="DA65" s="80">
        <v>0.95499999999999996</v>
      </c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79"/>
      <c r="EE65" s="80"/>
      <c r="EF65" s="80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43"/>
      <c r="B66" s="5">
        <f t="shared" si="2"/>
        <v>24</v>
      </c>
      <c r="C66" s="39"/>
      <c r="D66" s="39"/>
      <c r="E66" s="39"/>
      <c r="F66" s="39"/>
      <c r="G66" s="39">
        <v>0.97</v>
      </c>
      <c r="H66" s="39">
        <v>0.71699999999999997</v>
      </c>
      <c r="I66" s="39"/>
      <c r="J66" s="39"/>
      <c r="U66" s="1">
        <f t="shared" si="0"/>
        <v>24</v>
      </c>
      <c r="V66" s="39"/>
      <c r="W66" s="39"/>
      <c r="X66" s="39"/>
      <c r="Y66" s="39"/>
      <c r="Z66" s="39">
        <v>0.86499999999999999</v>
      </c>
      <c r="AA66" s="39">
        <v>0.70299999999999996</v>
      </c>
      <c r="AB66" s="39"/>
      <c r="AC66" s="39"/>
      <c r="AL66" s="28"/>
      <c r="AO66" s="5">
        <f t="shared" si="3"/>
        <v>24</v>
      </c>
      <c r="AP66" s="39"/>
      <c r="AQ66" s="39"/>
      <c r="AR66" s="39"/>
      <c r="AS66" s="39"/>
      <c r="AT66" s="39">
        <v>1</v>
      </c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>
        <v>1</v>
      </c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>
        <v>0.99</v>
      </c>
      <c r="CL66" s="39">
        <v>1</v>
      </c>
      <c r="CM66" s="39">
        <v>1</v>
      </c>
      <c r="CR66" s="1">
        <f t="shared" si="6"/>
        <v>24</v>
      </c>
      <c r="CS66" s="39"/>
      <c r="CT66" s="39"/>
      <c r="CU66" s="39"/>
      <c r="CV66" s="39"/>
      <c r="CW66" s="39"/>
      <c r="CX66" s="39"/>
      <c r="CY66" s="79">
        <v>0.998</v>
      </c>
      <c r="CZ66" s="80">
        <v>1</v>
      </c>
      <c r="DA66" s="80">
        <v>0.97599999999999998</v>
      </c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79"/>
      <c r="EE66" s="80"/>
      <c r="EF66" s="80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43"/>
      <c r="B67" s="5">
        <f>B66+1</f>
        <v>25</v>
      </c>
      <c r="C67" s="39"/>
      <c r="D67" s="39"/>
      <c r="E67" s="39"/>
      <c r="F67" s="39"/>
      <c r="G67" s="39">
        <v>0.98099999999999998</v>
      </c>
      <c r="H67" s="39">
        <v>0.77200000000000002</v>
      </c>
      <c r="I67" s="39"/>
      <c r="J67" s="39"/>
      <c r="U67" s="1">
        <f t="shared" si="0"/>
        <v>25</v>
      </c>
      <c r="V67" s="39"/>
      <c r="W67" s="39"/>
      <c r="X67" s="39"/>
      <c r="Y67" s="39"/>
      <c r="Z67" s="39">
        <v>0.90200000000000002</v>
      </c>
      <c r="AA67" s="39">
        <v>0.73799999999999999</v>
      </c>
      <c r="AB67" s="39"/>
      <c r="AC67" s="39"/>
      <c r="AL67" s="28"/>
      <c r="AO67" s="5">
        <f>AO66+1</f>
        <v>25</v>
      </c>
      <c r="AP67" s="39"/>
      <c r="AQ67" s="39"/>
      <c r="AR67" s="39"/>
      <c r="AS67" s="39"/>
      <c r="AT67" s="39">
        <v>1</v>
      </c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>
        <v>1</v>
      </c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>
        <v>0.996</v>
      </c>
      <c r="CL67" s="39">
        <v>1</v>
      </c>
      <c r="CM67" s="39">
        <v>1</v>
      </c>
      <c r="CR67" s="1">
        <f>CR66+1</f>
        <v>25</v>
      </c>
      <c r="CS67" s="39"/>
      <c r="CT67" s="39"/>
      <c r="CU67" s="39"/>
      <c r="CV67" s="39"/>
      <c r="CW67" s="39"/>
      <c r="CX67" s="39"/>
      <c r="CY67" s="79">
        <v>0.999</v>
      </c>
      <c r="CZ67" s="80">
        <v>1</v>
      </c>
      <c r="DA67" s="80">
        <v>0.99299999999999999</v>
      </c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79"/>
      <c r="EE67" s="80"/>
      <c r="EF67" s="80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43"/>
      <c r="B68" s="5">
        <f t="shared" si="2"/>
        <v>26</v>
      </c>
      <c r="C68" s="39"/>
      <c r="D68" s="39"/>
      <c r="E68" s="39"/>
      <c r="F68" s="39"/>
      <c r="G68" s="39">
        <v>0.98899999999999999</v>
      </c>
      <c r="H68" s="39">
        <v>0.85399999999999998</v>
      </c>
      <c r="I68" s="39"/>
      <c r="J68" s="39"/>
      <c r="U68" s="1">
        <f t="shared" si="0"/>
        <v>26</v>
      </c>
      <c r="V68" s="39"/>
      <c r="W68" s="39"/>
      <c r="X68" s="39"/>
      <c r="Y68" s="39"/>
      <c r="Z68" s="39">
        <v>0.94199999999999995</v>
      </c>
      <c r="AA68" s="39">
        <v>0.78100000000000003</v>
      </c>
      <c r="AB68" s="39"/>
      <c r="AC68" s="39"/>
      <c r="AL68" s="28"/>
      <c r="AO68" s="5">
        <f t="shared" si="3"/>
        <v>26</v>
      </c>
      <c r="AP68" s="39"/>
      <c r="AQ68" s="39"/>
      <c r="AR68" s="39"/>
      <c r="AS68" s="39"/>
      <c r="AT68" s="39">
        <v>1</v>
      </c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>
        <v>1</v>
      </c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/>
      <c r="CL68" s="39"/>
      <c r="CM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79">
        <v>1</v>
      </c>
      <c r="CZ68" s="80">
        <v>1</v>
      </c>
      <c r="DA68" s="80">
        <v>1</v>
      </c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79"/>
      <c r="EE68" s="80"/>
      <c r="EF68" s="80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43"/>
      <c r="B69" s="5">
        <f t="shared" si="2"/>
        <v>27</v>
      </c>
      <c r="C69" s="39"/>
      <c r="D69" s="39"/>
      <c r="E69" s="39"/>
      <c r="F69" s="39"/>
      <c r="G69" s="39">
        <v>0.995</v>
      </c>
      <c r="H69" s="39">
        <v>0.92800000000000005</v>
      </c>
      <c r="I69" s="39"/>
      <c r="J69" s="39"/>
      <c r="U69" s="1">
        <f t="shared" si="0"/>
        <v>27</v>
      </c>
      <c r="V69" s="39"/>
      <c r="W69" s="39"/>
      <c r="X69" s="39"/>
      <c r="Y69" s="39"/>
      <c r="Z69" s="39">
        <v>0.98299999999999998</v>
      </c>
      <c r="AA69" s="39">
        <v>0.83499999999999996</v>
      </c>
      <c r="AB69" s="39"/>
      <c r="AC69" s="39"/>
      <c r="AL69" s="28"/>
      <c r="AO69" s="5">
        <f t="shared" si="3"/>
        <v>27</v>
      </c>
      <c r="AP69" s="39"/>
      <c r="AQ69" s="39"/>
      <c r="AR69" s="39"/>
      <c r="AS69" s="39"/>
      <c r="AT69" s="39">
        <v>1</v>
      </c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>
        <v>1</v>
      </c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79"/>
      <c r="CZ69" s="80"/>
      <c r="DA69" s="80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79"/>
      <c r="EE69" s="80"/>
      <c r="EF69" s="80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43"/>
      <c r="B70" s="5">
        <f t="shared" si="2"/>
        <v>28</v>
      </c>
      <c r="C70" s="39"/>
      <c r="D70" s="39"/>
      <c r="E70" s="39"/>
      <c r="F70" s="39"/>
      <c r="G70" s="39">
        <v>0.998</v>
      </c>
      <c r="H70" s="39">
        <v>0.95599999999999996</v>
      </c>
      <c r="I70" s="39"/>
      <c r="J70" s="39"/>
      <c r="U70" s="1">
        <f t="shared" si="0"/>
        <v>28</v>
      </c>
      <c r="V70" s="39"/>
      <c r="W70" s="39"/>
      <c r="X70" s="39"/>
      <c r="Y70" s="39"/>
      <c r="Z70" s="39">
        <v>0.998</v>
      </c>
      <c r="AA70" s="39">
        <v>0.89300000000000002</v>
      </c>
      <c r="AB70" s="39"/>
      <c r="AC70" s="39"/>
      <c r="AL70" s="28"/>
      <c r="AO70" s="5">
        <f t="shared" si="3"/>
        <v>28</v>
      </c>
      <c r="AP70" s="39"/>
      <c r="AQ70" s="39"/>
      <c r="AR70" s="39"/>
      <c r="AS70" s="39"/>
      <c r="AT70" s="39">
        <v>1</v>
      </c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>
        <v>1</v>
      </c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79"/>
      <c r="CZ70" s="80"/>
      <c r="DA70" s="80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79"/>
      <c r="EE70" s="80"/>
      <c r="EF70" s="80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43"/>
      <c r="B71" s="5">
        <f t="shared" si="2"/>
        <v>29</v>
      </c>
      <c r="C71" s="39"/>
      <c r="D71" s="39"/>
      <c r="E71" s="39"/>
      <c r="F71" s="39"/>
      <c r="G71" s="39">
        <v>1</v>
      </c>
      <c r="H71" s="39">
        <v>0.97399999999999998</v>
      </c>
      <c r="I71" s="39"/>
      <c r="J71" s="39"/>
      <c r="U71" s="1">
        <f t="shared" si="0"/>
        <v>29</v>
      </c>
      <c r="V71" s="39"/>
      <c r="W71" s="39"/>
      <c r="X71" s="39"/>
      <c r="Y71" s="39"/>
      <c r="Z71" s="39">
        <v>0.998</v>
      </c>
      <c r="AA71" s="39">
        <v>0.96099999999999997</v>
      </c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>
        <v>1</v>
      </c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>
        <v>1</v>
      </c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79"/>
      <c r="CZ71" s="80"/>
      <c r="DA71" s="80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79"/>
      <c r="EE71" s="80"/>
      <c r="EF71" s="80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43"/>
      <c r="B72" s="5">
        <f t="shared" si="2"/>
        <v>30</v>
      </c>
      <c r="C72" s="39"/>
      <c r="D72" s="39"/>
      <c r="E72" s="39"/>
      <c r="F72" s="39"/>
      <c r="G72" s="39">
        <v>1</v>
      </c>
      <c r="H72" s="39">
        <v>0.99</v>
      </c>
      <c r="I72" s="39"/>
      <c r="J72" s="39"/>
      <c r="U72" s="1">
        <f t="shared" si="0"/>
        <v>30</v>
      </c>
      <c r="V72" s="39"/>
      <c r="W72" s="39"/>
      <c r="X72" s="39"/>
      <c r="Y72" s="39"/>
      <c r="Z72" s="39">
        <v>0.999</v>
      </c>
      <c r="AA72" s="39">
        <v>0.99</v>
      </c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>
        <v>1</v>
      </c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>
        <v>1</v>
      </c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79"/>
      <c r="CZ72" s="80"/>
      <c r="DA72" s="80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79"/>
      <c r="EE72" s="80"/>
      <c r="EF72" s="80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43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>
        <v>1</v>
      </c>
      <c r="AA73" s="39">
        <v>0.995</v>
      </c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79"/>
      <c r="CZ73" s="80"/>
      <c r="DA73" s="80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79"/>
      <c r="EE73" s="80"/>
      <c r="EF73" s="80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43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>
        <v>1</v>
      </c>
      <c r="AA74" s="39">
        <v>0.998</v>
      </c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79"/>
      <c r="CZ74" s="80"/>
      <c r="DA74" s="80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79"/>
      <c r="EE74" s="80"/>
      <c r="EF74" s="80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43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>
        <v>1</v>
      </c>
      <c r="AA75" s="39">
        <v>0.999</v>
      </c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79"/>
      <c r="CZ75" s="80"/>
      <c r="DA75" s="80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79"/>
      <c r="EE75" s="80"/>
      <c r="EF75" s="80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43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79"/>
      <c r="CZ76" s="80"/>
      <c r="DA76" s="80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79"/>
      <c r="EE76" s="80"/>
      <c r="EF76" s="80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43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79"/>
      <c r="CZ77" s="80"/>
      <c r="DA77" s="80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79"/>
      <c r="EE77" s="80"/>
      <c r="EF77" s="80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43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79"/>
      <c r="CZ78" s="80"/>
      <c r="DA78" s="80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79"/>
      <c r="EE78" s="80"/>
      <c r="EF78" s="80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43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79"/>
      <c r="CZ79" s="80"/>
      <c r="DA79" s="80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79"/>
      <c r="EE79" s="80"/>
      <c r="EF79" s="80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43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79"/>
      <c r="CZ80" s="80"/>
      <c r="DA80" s="80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79"/>
      <c r="EE80" s="80"/>
      <c r="EF80" s="80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43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79"/>
      <c r="CZ81" s="80"/>
      <c r="DA81" s="80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79"/>
      <c r="EE81" s="80"/>
      <c r="EF81" s="80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5" customHeight="1" thickBot="1">
      <c r="A82" s="143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79"/>
      <c r="CZ82" s="80"/>
      <c r="DA82" s="80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79"/>
      <c r="EE82" s="80"/>
      <c r="EF82" s="80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87"/>
  <sheetViews>
    <sheetView zoomScale="40" zoomScaleNormal="40" workbookViewId="0"/>
  </sheetViews>
  <sheetFormatPr defaultColWidth="8.81640625" defaultRowHeight="14.5"/>
  <cols>
    <col min="1" max="1" width="18.36328125" customWidth="1"/>
    <col min="3" max="4" width="11.36328125" bestFit="1" customWidth="1"/>
    <col min="5" max="5" width="12.36328125" bestFit="1" customWidth="1"/>
    <col min="6" max="6" width="11.08984375" bestFit="1" customWidth="1"/>
    <col min="7" max="7" width="12.36328125" bestFit="1" customWidth="1"/>
    <col min="8" max="8" width="11.08984375" bestFit="1" customWidth="1"/>
    <col min="9" max="18" width="11.36328125" customWidth="1"/>
    <col min="22" max="23" width="11.36328125" bestFit="1" customWidth="1"/>
    <col min="24" max="24" width="12.36328125" bestFit="1" customWidth="1"/>
    <col min="25" max="25" width="11.08984375" bestFit="1" customWidth="1"/>
    <col min="26" max="26" width="12.36328125" bestFit="1" customWidth="1"/>
    <col min="27" max="27" width="11.08984375" bestFit="1" customWidth="1"/>
    <col min="28" max="37" width="11.36328125" customWidth="1"/>
    <col min="42" max="43" width="11.36328125" bestFit="1" customWidth="1"/>
    <col min="44" max="44" width="12.36328125" bestFit="1" customWidth="1"/>
    <col min="45" max="45" width="11.08984375" bestFit="1" customWidth="1"/>
    <col min="46" max="46" width="12.36328125" bestFit="1" customWidth="1"/>
    <col min="47" max="47" width="11.08984375" bestFit="1" customWidth="1"/>
    <col min="48" max="57" width="11.36328125" customWidth="1"/>
    <col min="61" max="62" width="11.36328125" bestFit="1" customWidth="1"/>
    <col min="63" max="63" width="12.36328125" bestFit="1" customWidth="1"/>
    <col min="64" max="64" width="11.08984375" bestFit="1" customWidth="1"/>
    <col min="65" max="65" width="12.36328125" bestFit="1" customWidth="1"/>
    <col min="66" max="66" width="11.08984375" bestFit="1" customWidth="1"/>
    <col min="67" max="76" width="11.36328125" customWidth="1"/>
    <col min="83" max="94" width="12.36328125" customWidth="1"/>
    <col min="97" max="108" width="12.36328125" customWidth="1"/>
    <col min="113" max="124" width="11.08984375" customWidth="1"/>
    <col min="128" max="139" width="11.08984375" customWidth="1"/>
    <col min="141" max="141" width="16.36328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6" t="s">
        <v>68</v>
      </c>
    </row>
    <row r="3" spans="1:165" ht="15" thickBot="1"/>
    <row r="4" spans="1:165" ht="15" thickBot="1">
      <c r="A4" s="143" t="str">
        <f>'Channel Model Configurations'!B2</f>
        <v>TR 38.753 CDLC framework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26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Orange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Orange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Orange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Orange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Orange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Orange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Orange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Orange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Orange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Orange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N34" s="147" t="s">
        <v>69</v>
      </c>
      <c r="CO34" s="148"/>
      <c r="CP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0" t="s">
        <v>33</v>
      </c>
      <c r="D35" s="152"/>
      <c r="E35" s="153" t="s">
        <v>53</v>
      </c>
      <c r="F35" s="152"/>
      <c r="G35" s="150" t="s">
        <v>33</v>
      </c>
      <c r="H35" s="152"/>
      <c r="I35" s="153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0" t="s">
        <v>33</v>
      </c>
      <c r="AQ35" s="152"/>
      <c r="AR35" s="153" t="s">
        <v>34</v>
      </c>
      <c r="AS35" s="152"/>
      <c r="AT35" s="150" t="s">
        <v>33</v>
      </c>
      <c r="AU35" s="152"/>
      <c r="AV35" s="153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50" t="s">
        <v>36</v>
      </c>
      <c r="CG35" s="151"/>
      <c r="CH35" s="56" t="s">
        <v>35</v>
      </c>
      <c r="CI35" s="150" t="s">
        <v>36</v>
      </c>
      <c r="CJ35" s="151"/>
      <c r="CK35" s="56" t="s">
        <v>35</v>
      </c>
      <c r="CL35" s="150" t="s">
        <v>36</v>
      </c>
      <c r="CM35" s="151"/>
      <c r="CN35" s="112" t="s">
        <v>35</v>
      </c>
      <c r="CO35" s="157" t="s">
        <v>36</v>
      </c>
      <c r="CP35" s="158"/>
      <c r="CR35" s="12" t="s">
        <v>32</v>
      </c>
      <c r="CS35" s="56" t="s">
        <v>35</v>
      </c>
      <c r="CT35" s="150" t="s">
        <v>36</v>
      </c>
      <c r="CU35" s="151"/>
      <c r="CV35" s="56" t="s">
        <v>35</v>
      </c>
      <c r="CW35" s="150" t="s">
        <v>36</v>
      </c>
      <c r="CX35" s="151"/>
      <c r="CY35" s="56" t="s">
        <v>35</v>
      </c>
      <c r="CZ35" s="150" t="s">
        <v>36</v>
      </c>
      <c r="DA35" s="151"/>
      <c r="DE35" s="28"/>
      <c r="DG35" s="23"/>
      <c r="DH35" s="12" t="s">
        <v>32</v>
      </c>
      <c r="DI35" s="56" t="s">
        <v>35</v>
      </c>
      <c r="DJ35" s="140" t="s">
        <v>36</v>
      </c>
      <c r="DK35" s="141"/>
      <c r="DL35" s="56" t="s">
        <v>35</v>
      </c>
      <c r="DM35" s="140" t="s">
        <v>36</v>
      </c>
      <c r="DN35" s="141"/>
      <c r="DO35" s="56" t="s">
        <v>35</v>
      </c>
      <c r="DP35" s="140" t="s">
        <v>36</v>
      </c>
      <c r="DQ35" s="141"/>
      <c r="DW35" s="12" t="s">
        <v>32</v>
      </c>
      <c r="DX35" s="56" t="s">
        <v>35</v>
      </c>
      <c r="DY35" s="140" t="s">
        <v>36</v>
      </c>
      <c r="DZ35" s="141"/>
      <c r="EA35" s="56" t="s">
        <v>35</v>
      </c>
      <c r="EB35" s="140" t="s">
        <v>36</v>
      </c>
      <c r="EC35" s="141"/>
      <c r="ED35" s="56" t="s">
        <v>35</v>
      </c>
      <c r="EE35" s="140" t="s">
        <v>36</v>
      </c>
      <c r="EF35" s="141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43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N36" s="113" t="s">
        <v>40</v>
      </c>
      <c r="CO36" s="113" t="s">
        <v>40</v>
      </c>
      <c r="CP36" s="113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43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92"/>
      <c r="AQ37" s="90"/>
      <c r="AR37" s="90"/>
      <c r="AS37" s="90"/>
      <c r="AT37" s="92"/>
      <c r="AU37" s="90"/>
      <c r="AV37" s="90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>
        <v>3.3333333333333331E-3</v>
      </c>
      <c r="CI37" s="39">
        <v>1.4666666666666661E-2</v>
      </c>
      <c r="CJ37" s="39">
        <v>6.6666666666666675E-4</v>
      </c>
      <c r="CK37" s="39">
        <v>0</v>
      </c>
      <c r="CL37" s="39">
        <v>0</v>
      </c>
      <c r="CM37" s="39">
        <v>0</v>
      </c>
      <c r="CN37" s="39">
        <v>0</v>
      </c>
      <c r="CO37" s="39">
        <v>0</v>
      </c>
      <c r="CP37" s="39">
        <v>0</v>
      </c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90"/>
      <c r="DJ37" s="90"/>
      <c r="DK37" s="90"/>
      <c r="DL37" s="90"/>
      <c r="DM37" s="90"/>
      <c r="DN37" s="90"/>
      <c r="DO37" s="92"/>
      <c r="DP37" s="92"/>
      <c r="DQ37" s="92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43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92"/>
      <c r="AQ38" s="90"/>
      <c r="AR38" s="90"/>
      <c r="AS38" s="90"/>
      <c r="AT38" s="92"/>
      <c r="AU38" s="90"/>
      <c r="AV38" s="90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90"/>
      <c r="DJ38" s="90"/>
      <c r="DK38" s="90"/>
      <c r="DL38" s="90"/>
      <c r="DM38" s="90"/>
      <c r="DN38" s="90"/>
      <c r="DO38" s="92"/>
      <c r="DP38" s="92"/>
      <c r="DQ38" s="92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43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92"/>
      <c r="AQ39" s="90"/>
      <c r="AR39" s="90"/>
      <c r="AS39" s="90"/>
      <c r="AT39" s="92"/>
      <c r="AU39" s="90"/>
      <c r="AV39" s="90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>
        <v>4.7833333333333311E-2</v>
      </c>
      <c r="CI39" s="39">
        <v>7.5833333333333308E-2</v>
      </c>
      <c r="CJ39" s="39">
        <v>8.0000000000000019E-3</v>
      </c>
      <c r="CK39" s="39">
        <v>0</v>
      </c>
      <c r="CL39" s="39">
        <v>0</v>
      </c>
      <c r="CM39" s="39">
        <v>0</v>
      </c>
      <c r="CN39" s="39">
        <v>0</v>
      </c>
      <c r="CO39" s="39">
        <v>0</v>
      </c>
      <c r="CP39" s="39">
        <v>0</v>
      </c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90"/>
      <c r="DJ39" s="90"/>
      <c r="DK39" s="90"/>
      <c r="DL39" s="90"/>
      <c r="DM39" s="90"/>
      <c r="DN39" s="90"/>
      <c r="DO39" s="92"/>
      <c r="DP39" s="92"/>
      <c r="DQ39" s="92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43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92"/>
      <c r="AQ40" s="90"/>
      <c r="AR40" s="90"/>
      <c r="AS40" s="90"/>
      <c r="AT40" s="92"/>
      <c r="AU40" s="90"/>
      <c r="AV40" s="90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90"/>
      <c r="CF40" s="90"/>
      <c r="CG40" s="90"/>
      <c r="CH40" s="90"/>
      <c r="CI40" s="90"/>
      <c r="CJ40" s="90"/>
      <c r="CK40" s="90"/>
      <c r="CL40" s="90"/>
      <c r="CM40" s="90"/>
      <c r="CN40" s="39"/>
      <c r="CO40" s="39"/>
      <c r="CP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90"/>
      <c r="DJ40" s="90"/>
      <c r="DK40" s="90"/>
      <c r="DL40" s="90"/>
      <c r="DM40" s="90"/>
      <c r="DN40" s="90"/>
      <c r="DO40" s="92"/>
      <c r="DP40" s="92"/>
      <c r="DQ40" s="92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43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92"/>
      <c r="AQ41" s="90"/>
      <c r="AR41" s="90"/>
      <c r="AS41" s="90"/>
      <c r="AT41" s="92"/>
      <c r="AU41" s="90"/>
      <c r="AV41" s="90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90"/>
      <c r="CF41" s="90"/>
      <c r="CG41" s="90"/>
      <c r="CH41" s="90">
        <v>0.17383333333333367</v>
      </c>
      <c r="CI41" s="90">
        <v>0.16166666666666701</v>
      </c>
      <c r="CJ41" s="90">
        <v>2.0333333333333332E-2</v>
      </c>
      <c r="CK41" s="90">
        <v>0</v>
      </c>
      <c r="CL41" s="90">
        <v>0</v>
      </c>
      <c r="CM41" s="90">
        <v>0</v>
      </c>
      <c r="CN41" s="39">
        <v>5.0000000000000001E-4</v>
      </c>
      <c r="CO41" s="39">
        <v>5.0000000000000001E-3</v>
      </c>
      <c r="CP41" s="39">
        <v>1.6666666666666666E-3</v>
      </c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90"/>
      <c r="DJ41" s="90"/>
      <c r="DK41" s="90"/>
      <c r="DL41" s="90"/>
      <c r="DM41" s="90"/>
      <c r="DN41" s="90"/>
      <c r="DO41" s="92"/>
      <c r="DP41" s="92"/>
      <c r="DQ41" s="92"/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43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92"/>
      <c r="AQ42" s="90"/>
      <c r="AR42" s="90"/>
      <c r="AS42" s="90"/>
      <c r="AT42" s="92"/>
      <c r="AU42" s="90"/>
      <c r="AV42" s="90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90"/>
      <c r="CF42" s="90"/>
      <c r="CG42" s="90"/>
      <c r="CH42" s="90"/>
      <c r="CI42" s="90"/>
      <c r="CJ42" s="90"/>
      <c r="CK42" s="93"/>
      <c r="CL42" s="93"/>
      <c r="CM42" s="93"/>
      <c r="CN42" s="39"/>
      <c r="CO42" s="39"/>
      <c r="CP42" s="39"/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90"/>
      <c r="DJ42" s="90"/>
      <c r="DK42" s="90"/>
      <c r="DL42" s="90"/>
      <c r="DM42" s="90"/>
      <c r="DN42" s="90"/>
      <c r="DO42" s="92"/>
      <c r="DP42" s="92"/>
      <c r="DQ42" s="92"/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43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92"/>
      <c r="AQ43" s="90"/>
      <c r="AR43" s="90"/>
      <c r="AS43" s="90"/>
      <c r="AT43" s="92"/>
      <c r="AU43" s="90"/>
      <c r="AV43" s="90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90"/>
      <c r="CF43" s="90"/>
      <c r="CG43" s="90"/>
      <c r="CH43" s="90">
        <v>0.34183333333333399</v>
      </c>
      <c r="CI43" s="90">
        <v>0.32066666666666682</v>
      </c>
      <c r="CJ43" s="90">
        <v>4.5000000000000012E-2</v>
      </c>
      <c r="CK43" s="93">
        <v>0</v>
      </c>
      <c r="CL43" s="93">
        <v>0</v>
      </c>
      <c r="CM43" s="93">
        <v>0</v>
      </c>
      <c r="CN43" s="39">
        <v>8.666666666666668E-3</v>
      </c>
      <c r="CO43" s="39">
        <v>5.0999999999999927E-2</v>
      </c>
      <c r="CP43" s="39">
        <v>1.5499999999999995E-2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90"/>
      <c r="DJ43" s="90"/>
      <c r="DK43" s="90"/>
      <c r="DL43" s="90"/>
      <c r="DM43" s="90"/>
      <c r="DN43" s="90"/>
      <c r="DO43" s="92"/>
      <c r="DP43" s="92"/>
      <c r="DQ43" s="92"/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43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93"/>
      <c r="AQ44" s="90"/>
      <c r="AR44" s="90"/>
      <c r="AS44" s="90"/>
      <c r="AT44" s="92"/>
      <c r="AU44" s="90"/>
      <c r="AV44" s="90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93"/>
      <c r="CF44" s="93"/>
      <c r="CG44" s="93"/>
      <c r="CH44" s="90"/>
      <c r="CI44" s="90"/>
      <c r="CJ44" s="90"/>
      <c r="CK44" s="93"/>
      <c r="CL44" s="93"/>
      <c r="CM44" s="93"/>
      <c r="CN44" s="39"/>
      <c r="CO44" s="39"/>
      <c r="CP44" s="39"/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92"/>
      <c r="DJ44" s="92"/>
      <c r="DK44" s="92"/>
      <c r="DL44" s="90"/>
      <c r="DM44" s="90"/>
      <c r="DN44" s="90"/>
      <c r="DO44" s="92"/>
      <c r="DP44" s="92"/>
      <c r="DQ44" s="92"/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43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93"/>
      <c r="AQ45" s="90"/>
      <c r="AR45" s="90"/>
      <c r="AS45" s="90"/>
      <c r="AT45" s="92"/>
      <c r="AU45" s="90"/>
      <c r="AV45" s="90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93"/>
      <c r="CF45" s="93"/>
      <c r="CG45" s="93"/>
      <c r="CH45" s="90">
        <v>0.49966666666666515</v>
      </c>
      <c r="CI45" s="90">
        <v>0.45666666666666611</v>
      </c>
      <c r="CJ45" s="90">
        <v>6.8999999999999992E-2</v>
      </c>
      <c r="CK45" s="93">
        <v>6.5000000000000006E-3</v>
      </c>
      <c r="CL45" s="93">
        <v>6.8333333333333345E-3</v>
      </c>
      <c r="CM45" s="93">
        <v>6.5000000000000006E-3</v>
      </c>
      <c r="CN45" s="39">
        <v>9.6166666666666803E-2</v>
      </c>
      <c r="CO45" s="39">
        <v>0.18800000000000036</v>
      </c>
      <c r="CP45" s="39">
        <v>3.9499999999999993E-2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92"/>
      <c r="DJ45" s="92"/>
      <c r="DK45" s="92"/>
      <c r="DL45" s="90"/>
      <c r="DM45" s="90"/>
      <c r="DN45" s="90"/>
      <c r="DO45" s="92"/>
      <c r="DP45" s="92"/>
      <c r="DQ45" s="92"/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43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93"/>
      <c r="AQ46" s="90"/>
      <c r="AR46" s="90"/>
      <c r="AS46" s="90"/>
      <c r="AT46" s="92"/>
      <c r="AU46" s="90"/>
      <c r="AV46" s="90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93"/>
      <c r="CF46" s="93"/>
      <c r="CG46" s="93"/>
      <c r="CH46" s="90"/>
      <c r="CI46" s="90"/>
      <c r="CJ46" s="90"/>
      <c r="CK46" s="93"/>
      <c r="CL46" s="93"/>
      <c r="CM46" s="93"/>
      <c r="CN46" s="39"/>
      <c r="CO46" s="39"/>
      <c r="CP46" s="39"/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92"/>
      <c r="DJ46" s="92"/>
      <c r="DK46" s="92"/>
      <c r="DL46" s="90"/>
      <c r="DM46" s="90"/>
      <c r="DN46" s="90"/>
      <c r="DO46" s="92"/>
      <c r="DP46" s="92"/>
      <c r="DQ46" s="92"/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43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93"/>
      <c r="AQ47" s="90"/>
      <c r="AR47" s="90"/>
      <c r="AS47" s="90"/>
      <c r="AT47" s="92"/>
      <c r="AU47" s="90"/>
      <c r="AV47" s="90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93"/>
      <c r="CF47" s="93"/>
      <c r="CG47" s="93"/>
      <c r="CH47" s="90">
        <v>0.71599999999999642</v>
      </c>
      <c r="CI47" s="90">
        <v>0.59516666666666385</v>
      </c>
      <c r="CJ47" s="90">
        <v>0.12416666666666681</v>
      </c>
      <c r="CK47" s="93">
        <v>6.7666666666666569E-2</v>
      </c>
      <c r="CL47" s="93">
        <v>7.1166666666666586E-2</v>
      </c>
      <c r="CM47" s="93">
        <v>6.9666666666666571E-2</v>
      </c>
      <c r="CN47" s="39">
        <v>0.24850000000000044</v>
      </c>
      <c r="CO47" s="39">
        <v>0.31966666666666749</v>
      </c>
      <c r="CP47" s="39">
        <v>0.10400000000000016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92"/>
      <c r="DJ47" s="92"/>
      <c r="DK47" s="92"/>
      <c r="DL47" s="90"/>
      <c r="DM47" s="90"/>
      <c r="DN47" s="90"/>
      <c r="DO47" s="92"/>
      <c r="DP47" s="92"/>
      <c r="DQ47" s="92"/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43"/>
      <c r="B48" s="5">
        <f t="shared" si="2"/>
        <v>6</v>
      </c>
      <c r="C48" s="39"/>
      <c r="D48" s="39"/>
      <c r="E48" s="39"/>
      <c r="F48" s="39"/>
      <c r="G48" s="39"/>
      <c r="H48" s="39"/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93"/>
      <c r="AQ48" s="90"/>
      <c r="AR48" s="90"/>
      <c r="AS48" s="90"/>
      <c r="AT48" s="92"/>
      <c r="AU48" s="90"/>
      <c r="AV48" s="90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93"/>
      <c r="CF48" s="93"/>
      <c r="CG48" s="93"/>
      <c r="CH48" s="90"/>
      <c r="CI48" s="90"/>
      <c r="CJ48" s="90"/>
      <c r="CK48" s="93"/>
      <c r="CL48" s="93"/>
      <c r="CM48" s="93"/>
      <c r="CN48" s="39"/>
      <c r="CO48" s="39"/>
      <c r="CP48" s="39"/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92"/>
      <c r="DJ48" s="92"/>
      <c r="DK48" s="92"/>
      <c r="DL48" s="90"/>
      <c r="DM48" s="90"/>
      <c r="DN48" s="90"/>
      <c r="DO48" s="92"/>
      <c r="DP48" s="92"/>
      <c r="DQ48" s="92"/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43"/>
      <c r="B49" s="5">
        <f t="shared" si="2"/>
        <v>7</v>
      </c>
      <c r="C49" s="39"/>
      <c r="D49" s="39"/>
      <c r="E49" s="39"/>
      <c r="F49" s="39"/>
      <c r="G49" s="39"/>
      <c r="H49" s="39"/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93"/>
      <c r="AQ49" s="90"/>
      <c r="AR49" s="90"/>
      <c r="AS49" s="90"/>
      <c r="AT49" s="92"/>
      <c r="AU49" s="90"/>
      <c r="AV49" s="90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93"/>
      <c r="CF49" s="93"/>
      <c r="CG49" s="93"/>
      <c r="CH49" s="90">
        <v>0.89599999999999425</v>
      </c>
      <c r="CI49" s="90">
        <v>0.7616666666666625</v>
      </c>
      <c r="CJ49" s="90">
        <v>0.18133333333333346</v>
      </c>
      <c r="CK49" s="93">
        <v>0.22300000000000011</v>
      </c>
      <c r="CL49" s="93">
        <v>0.2346666666666668</v>
      </c>
      <c r="CM49" s="93">
        <v>0.222</v>
      </c>
      <c r="CN49" s="39">
        <v>0.40700000000000014</v>
      </c>
      <c r="CO49" s="39">
        <v>0.47033333333333249</v>
      </c>
      <c r="CP49" s="39">
        <v>0.19733333333333364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92"/>
      <c r="DJ49" s="92"/>
      <c r="DK49" s="92"/>
      <c r="DL49" s="90"/>
      <c r="DM49" s="90"/>
      <c r="DN49" s="90"/>
      <c r="DO49" s="92"/>
      <c r="DP49" s="92"/>
      <c r="DQ49" s="92"/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43"/>
      <c r="B50" s="5">
        <f t="shared" si="2"/>
        <v>8</v>
      </c>
      <c r="C50" s="39"/>
      <c r="D50" s="39"/>
      <c r="E50" s="39"/>
      <c r="F50" s="39"/>
      <c r="G50" s="39"/>
      <c r="H50" s="39"/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93"/>
      <c r="AQ50" s="90"/>
      <c r="AR50" s="90"/>
      <c r="AS50" s="90"/>
      <c r="AT50" s="92"/>
      <c r="AU50" s="90"/>
      <c r="AV50" s="90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93"/>
      <c r="CF50" s="93"/>
      <c r="CG50" s="93"/>
      <c r="CH50" s="90"/>
      <c r="CI50" s="90"/>
      <c r="CJ50" s="90"/>
      <c r="CK50" s="93"/>
      <c r="CL50" s="93"/>
      <c r="CM50" s="93"/>
      <c r="CN50" s="39"/>
      <c r="CO50" s="39"/>
      <c r="CP50" s="39"/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92"/>
      <c r="DJ50" s="92"/>
      <c r="DK50" s="92"/>
      <c r="DL50" s="90"/>
      <c r="DM50" s="90"/>
      <c r="DN50" s="90"/>
      <c r="DO50" s="92"/>
      <c r="DP50" s="92"/>
      <c r="DQ50" s="92"/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43"/>
      <c r="B51" s="5">
        <f t="shared" si="2"/>
        <v>9</v>
      </c>
      <c r="C51" s="39"/>
      <c r="D51" s="39"/>
      <c r="E51" s="39"/>
      <c r="F51" s="39"/>
      <c r="G51" s="39"/>
      <c r="H51" s="39"/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93"/>
      <c r="AQ51" s="90"/>
      <c r="AR51" s="90"/>
      <c r="AS51" s="90"/>
      <c r="AT51" s="92"/>
      <c r="AU51" s="90"/>
      <c r="AV51" s="90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93"/>
      <c r="CF51" s="93"/>
      <c r="CG51" s="93"/>
      <c r="CH51" s="90">
        <v>0.9839999999999931</v>
      </c>
      <c r="CI51" s="90">
        <v>0.90766666666666074</v>
      </c>
      <c r="CJ51" s="90">
        <v>0.240166666666667</v>
      </c>
      <c r="CK51" s="93">
        <v>0.38016666666666671</v>
      </c>
      <c r="CL51" s="93">
        <v>0.38283333333333369</v>
      </c>
      <c r="CM51" s="93">
        <v>0.3641666666666673</v>
      </c>
      <c r="CN51" s="39">
        <v>0.54066666666666519</v>
      </c>
      <c r="CO51" s="39">
        <v>0.61533333333333062</v>
      </c>
      <c r="CP51" s="39">
        <v>0.30850000000000027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92"/>
      <c r="DJ51" s="92"/>
      <c r="DK51" s="92"/>
      <c r="DL51" s="90"/>
      <c r="DM51" s="90"/>
      <c r="DN51" s="90"/>
      <c r="DO51" s="92"/>
      <c r="DP51" s="92"/>
      <c r="DQ51" s="92"/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43"/>
      <c r="B52" s="5">
        <f t="shared" si="2"/>
        <v>10</v>
      </c>
      <c r="C52" s="39"/>
      <c r="D52" s="39"/>
      <c r="E52" s="39"/>
      <c r="F52" s="39"/>
      <c r="G52" s="39"/>
      <c r="H52" s="39"/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93"/>
      <c r="AQ52" s="90"/>
      <c r="AR52" s="90"/>
      <c r="AS52" s="90"/>
      <c r="AT52" s="92"/>
      <c r="AU52" s="90"/>
      <c r="AV52" s="90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93"/>
      <c r="CF52" s="93"/>
      <c r="CG52" s="93"/>
      <c r="CH52" s="90"/>
      <c r="CI52" s="90"/>
      <c r="CJ52" s="90"/>
      <c r="CK52" s="93"/>
      <c r="CL52" s="93"/>
      <c r="CM52" s="93"/>
      <c r="CN52" s="39"/>
      <c r="CO52" s="39"/>
      <c r="CP52" s="39"/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92"/>
      <c r="DJ52" s="92"/>
      <c r="DK52" s="92"/>
      <c r="DL52" s="90"/>
      <c r="DM52" s="90"/>
      <c r="DN52" s="90"/>
      <c r="DO52" s="92"/>
      <c r="DP52" s="92"/>
      <c r="DQ52" s="92"/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43"/>
      <c r="B53" s="5">
        <f t="shared" si="2"/>
        <v>11</v>
      </c>
      <c r="C53" s="39"/>
      <c r="D53" s="39"/>
      <c r="E53" s="39"/>
      <c r="F53" s="39"/>
      <c r="G53" s="39"/>
      <c r="H53" s="39"/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93"/>
      <c r="AQ53" s="90"/>
      <c r="AR53" s="90"/>
      <c r="AS53" s="90"/>
      <c r="AT53" s="92"/>
      <c r="AU53" s="90"/>
      <c r="AV53" s="90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93"/>
      <c r="CF53" s="93"/>
      <c r="CG53" s="93"/>
      <c r="CH53" s="90">
        <v>0.99799999999999289</v>
      </c>
      <c r="CI53" s="90">
        <v>0.98799999999999311</v>
      </c>
      <c r="CJ53" s="90">
        <v>0.34083333333333354</v>
      </c>
      <c r="CK53" s="93">
        <v>0.49766666666666531</v>
      </c>
      <c r="CL53" s="93">
        <v>0.49366666666666548</v>
      </c>
      <c r="CM53" s="93">
        <v>0.4634999999999993</v>
      </c>
      <c r="CN53" s="39">
        <v>0.72683333333332945</v>
      </c>
      <c r="CO53" s="39">
        <v>0.80833333333332869</v>
      </c>
      <c r="CP53" s="39">
        <v>0.42899999999999949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92"/>
      <c r="DJ53" s="92"/>
      <c r="DK53" s="92"/>
      <c r="DL53" s="90"/>
      <c r="DM53" s="90"/>
      <c r="DN53" s="90"/>
      <c r="DO53" s="92"/>
      <c r="DP53" s="92"/>
      <c r="DQ53" s="92"/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43"/>
      <c r="B54" s="5">
        <f t="shared" si="2"/>
        <v>12</v>
      </c>
      <c r="C54" s="39"/>
      <c r="D54" s="39"/>
      <c r="E54" s="39"/>
      <c r="F54" s="39"/>
      <c r="G54" s="39"/>
      <c r="H54" s="39"/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93"/>
      <c r="AQ54" s="90"/>
      <c r="AR54" s="90"/>
      <c r="AS54" s="90"/>
      <c r="AT54" s="92"/>
      <c r="AU54" s="90"/>
      <c r="AV54" s="90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93"/>
      <c r="CF54" s="93"/>
      <c r="CG54" s="93"/>
      <c r="CH54" s="90"/>
      <c r="CI54" s="90"/>
      <c r="CJ54" s="90"/>
      <c r="CK54" s="93"/>
      <c r="CL54" s="93"/>
      <c r="CM54" s="93"/>
      <c r="CN54" s="39"/>
      <c r="CO54" s="39"/>
      <c r="CP54" s="39"/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92"/>
      <c r="DJ54" s="92"/>
      <c r="DK54" s="92"/>
      <c r="DL54" s="90"/>
      <c r="DM54" s="90"/>
      <c r="DN54" s="90"/>
      <c r="DO54" s="92"/>
      <c r="DP54" s="92"/>
      <c r="DQ54" s="92"/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43"/>
      <c r="B55" s="5">
        <f t="shared" si="2"/>
        <v>13</v>
      </c>
      <c r="C55" s="39"/>
      <c r="D55" s="39"/>
      <c r="E55" s="39"/>
      <c r="F55" s="39"/>
      <c r="G55" s="39"/>
      <c r="H55" s="39"/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93"/>
      <c r="AQ55" s="90"/>
      <c r="AR55" s="90"/>
      <c r="AS55" s="90"/>
      <c r="AT55" s="92"/>
      <c r="AU55" s="90"/>
      <c r="AV55" s="90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93"/>
      <c r="CF55" s="93"/>
      <c r="CG55" s="93"/>
      <c r="CH55" s="90">
        <v>0.99999999999999301</v>
      </c>
      <c r="CI55" s="90">
        <v>0.998999999999993</v>
      </c>
      <c r="CJ55" s="90">
        <v>0.44450000000000012</v>
      </c>
      <c r="CK55" s="93">
        <v>0.67799999999999638</v>
      </c>
      <c r="CL55" s="93">
        <v>0.64566666666666317</v>
      </c>
      <c r="CM55" s="93">
        <v>0.62533333333332997</v>
      </c>
      <c r="CN55" s="39">
        <v>0.91666666666666063</v>
      </c>
      <c r="CO55" s="39">
        <v>0.94199999999999351</v>
      </c>
      <c r="CP55" s="39">
        <v>0.59466666666666546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92"/>
      <c r="DJ55" s="92"/>
      <c r="DK55" s="92"/>
      <c r="DL55" s="90"/>
      <c r="DM55" s="90"/>
      <c r="DN55" s="90"/>
      <c r="DO55" s="92"/>
      <c r="DP55" s="92"/>
      <c r="DQ55" s="92"/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43"/>
      <c r="B56" s="5">
        <f t="shared" si="2"/>
        <v>14</v>
      </c>
      <c r="C56" s="39"/>
      <c r="D56" s="39"/>
      <c r="E56" s="39"/>
      <c r="F56" s="39"/>
      <c r="G56" s="39"/>
      <c r="H56" s="39"/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93"/>
      <c r="AQ56" s="90"/>
      <c r="AR56" s="90"/>
      <c r="AS56" s="90"/>
      <c r="AT56" s="92"/>
      <c r="AU56" s="90"/>
      <c r="AV56" s="90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93"/>
      <c r="CF56" s="93"/>
      <c r="CG56" s="93"/>
      <c r="CH56" s="90"/>
      <c r="CI56" s="90"/>
      <c r="CJ56" s="90"/>
      <c r="CK56" s="93"/>
      <c r="CL56" s="93"/>
      <c r="CM56" s="93"/>
      <c r="CN56" s="39"/>
      <c r="CO56" s="39"/>
      <c r="CP56" s="39"/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92"/>
      <c r="DJ56" s="92"/>
      <c r="DK56" s="92"/>
      <c r="DL56" s="90"/>
      <c r="DM56" s="90"/>
      <c r="DN56" s="90"/>
      <c r="DO56" s="92"/>
      <c r="DP56" s="92"/>
      <c r="DQ56" s="92"/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43"/>
      <c r="B57" s="5">
        <f t="shared" si="2"/>
        <v>15</v>
      </c>
      <c r="C57" s="39"/>
      <c r="D57" s="39"/>
      <c r="E57" s="39"/>
      <c r="F57" s="39"/>
      <c r="G57" s="39"/>
      <c r="H57" s="39"/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93"/>
      <c r="AQ57" s="90"/>
      <c r="AR57" s="90"/>
      <c r="AS57" s="90"/>
      <c r="AT57" s="92"/>
      <c r="AU57" s="90"/>
      <c r="AV57" s="90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93"/>
      <c r="CF57" s="93"/>
      <c r="CG57" s="93"/>
      <c r="CH57" s="90">
        <v>0.99999999999999301</v>
      </c>
      <c r="CI57" s="90">
        <v>0.99999999999999301</v>
      </c>
      <c r="CJ57" s="90">
        <v>0.55250000000000021</v>
      </c>
      <c r="CK57" s="93">
        <v>0.86699999999999455</v>
      </c>
      <c r="CL57" s="93">
        <v>0.83099999999999485</v>
      </c>
      <c r="CM57" s="93">
        <v>0.8023333333333289</v>
      </c>
      <c r="CN57" s="39">
        <v>0.97799999999999332</v>
      </c>
      <c r="CO57" s="39">
        <v>0.993999999999993</v>
      </c>
      <c r="CP57" s="39">
        <v>0.70349999999999691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92"/>
      <c r="DJ57" s="92"/>
      <c r="DK57" s="92"/>
      <c r="DL57" s="90"/>
      <c r="DM57" s="90"/>
      <c r="DN57" s="90"/>
      <c r="DO57" s="92"/>
      <c r="DP57" s="92"/>
      <c r="DQ57" s="92"/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43"/>
      <c r="B58" s="5">
        <f t="shared" si="2"/>
        <v>16</v>
      </c>
      <c r="C58" s="39"/>
      <c r="D58" s="39"/>
      <c r="E58" s="39"/>
      <c r="F58" s="39"/>
      <c r="G58" s="39"/>
      <c r="H58" s="39"/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93"/>
      <c r="AQ58" s="90"/>
      <c r="AR58" s="90"/>
      <c r="AS58" s="90"/>
      <c r="AT58" s="92"/>
      <c r="AU58" s="90"/>
      <c r="AV58" s="90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93"/>
      <c r="CF58" s="93"/>
      <c r="CG58" s="93"/>
      <c r="CH58" s="90"/>
      <c r="CI58" s="90"/>
      <c r="CJ58" s="90"/>
      <c r="CK58" s="93"/>
      <c r="CL58" s="93"/>
      <c r="CM58" s="93"/>
      <c r="CN58" s="39"/>
      <c r="CO58" s="39"/>
      <c r="CP58" s="39"/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92"/>
      <c r="DJ58" s="92"/>
      <c r="DK58" s="92"/>
      <c r="DL58" s="90"/>
      <c r="DM58" s="90"/>
      <c r="DN58" s="90"/>
      <c r="DO58" s="92"/>
      <c r="DP58" s="92"/>
      <c r="DQ58" s="92"/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43"/>
      <c r="B59" s="5">
        <f t="shared" si="2"/>
        <v>17</v>
      </c>
      <c r="C59" s="39"/>
      <c r="D59" s="39"/>
      <c r="E59" s="39"/>
      <c r="F59" s="39"/>
      <c r="G59" s="39"/>
      <c r="H59" s="39"/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93"/>
      <c r="AQ59" s="90"/>
      <c r="AR59" s="90"/>
      <c r="AS59" s="90"/>
      <c r="AT59" s="92"/>
      <c r="AU59" s="90"/>
      <c r="AV59" s="90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93"/>
      <c r="CF59" s="93"/>
      <c r="CG59" s="93"/>
      <c r="CH59" s="90">
        <v>0.99999999999999301</v>
      </c>
      <c r="CI59" s="90">
        <v>0.99999999999999301</v>
      </c>
      <c r="CJ59" s="90">
        <v>0.624999999999999</v>
      </c>
      <c r="CK59" s="93">
        <v>0.98099999999999332</v>
      </c>
      <c r="CL59" s="93">
        <v>0.97199999999999342</v>
      </c>
      <c r="CM59" s="93">
        <v>0.94866666666666044</v>
      </c>
      <c r="CN59" s="39">
        <v>0.996999999999993</v>
      </c>
      <c r="CO59" s="39">
        <v>0.998999999999993</v>
      </c>
      <c r="CP59" s="39">
        <v>0.78199999999999581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92"/>
      <c r="DJ59" s="92"/>
      <c r="DK59" s="92"/>
      <c r="DL59" s="90"/>
      <c r="DM59" s="90"/>
      <c r="DN59" s="90"/>
      <c r="DO59" s="92"/>
      <c r="DP59" s="92"/>
      <c r="DQ59" s="92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43"/>
      <c r="B60" s="5">
        <f t="shared" si="2"/>
        <v>18</v>
      </c>
      <c r="C60" s="39"/>
      <c r="D60" s="39"/>
      <c r="E60" s="39"/>
      <c r="F60" s="39"/>
      <c r="G60" s="39"/>
      <c r="H60" s="39"/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93"/>
      <c r="AQ60" s="90"/>
      <c r="AR60" s="90"/>
      <c r="AS60" s="90"/>
      <c r="AT60" s="92"/>
      <c r="AU60" s="90"/>
      <c r="AV60" s="90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93"/>
      <c r="CF60" s="93"/>
      <c r="CG60" s="93"/>
      <c r="CH60" s="90"/>
      <c r="CI60" s="90"/>
      <c r="CJ60" s="90"/>
      <c r="CK60" s="93"/>
      <c r="CL60" s="93"/>
      <c r="CM60" s="93"/>
      <c r="CN60" s="39"/>
      <c r="CO60" s="39"/>
      <c r="CP60" s="39"/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92"/>
      <c r="DJ60" s="92"/>
      <c r="DK60" s="92"/>
      <c r="DL60" s="90"/>
      <c r="DM60" s="90"/>
      <c r="DN60" s="90"/>
      <c r="DO60" s="92"/>
      <c r="DP60" s="92"/>
      <c r="DQ60" s="92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43"/>
      <c r="B61" s="5">
        <f t="shared" si="2"/>
        <v>19</v>
      </c>
      <c r="C61" s="39"/>
      <c r="D61" s="39"/>
      <c r="E61" s="39"/>
      <c r="F61" s="39"/>
      <c r="G61" s="39"/>
      <c r="H61" s="39"/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93"/>
      <c r="AQ61" s="90"/>
      <c r="AR61" s="90"/>
      <c r="AS61" s="90"/>
      <c r="AT61" s="92"/>
      <c r="AU61" s="90"/>
      <c r="AV61" s="90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93"/>
      <c r="CF61" s="93"/>
      <c r="CG61" s="93"/>
      <c r="CH61" s="90">
        <v>0.99999999999999301</v>
      </c>
      <c r="CI61" s="90">
        <v>0.99999999999999301</v>
      </c>
      <c r="CJ61" s="90">
        <v>0.71933333333333094</v>
      </c>
      <c r="CK61" s="93">
        <v>0.99999999999999301</v>
      </c>
      <c r="CL61" s="93">
        <v>0.998999999999993</v>
      </c>
      <c r="CM61" s="93">
        <v>0.99299999999999311</v>
      </c>
      <c r="CN61" s="39">
        <v>0.99999999999999301</v>
      </c>
      <c r="CO61" s="39">
        <v>0.99999999999999301</v>
      </c>
      <c r="CP61" s="39">
        <v>0.87133333333332785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92"/>
      <c r="DJ61" s="92"/>
      <c r="DK61" s="92"/>
      <c r="DL61" s="90"/>
      <c r="DM61" s="90"/>
      <c r="DN61" s="90"/>
      <c r="DO61" s="92"/>
      <c r="DP61" s="92"/>
      <c r="DQ61" s="92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43"/>
      <c r="B62" s="5">
        <f t="shared" si="2"/>
        <v>20</v>
      </c>
      <c r="C62" s="39"/>
      <c r="D62" s="39"/>
      <c r="E62" s="39"/>
      <c r="F62" s="39"/>
      <c r="G62" s="39"/>
      <c r="H62" s="39"/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93"/>
      <c r="AQ62" s="90"/>
      <c r="AR62" s="90"/>
      <c r="AS62" s="90"/>
      <c r="AT62" s="92"/>
      <c r="AU62" s="90"/>
      <c r="AV62" s="90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93"/>
      <c r="CF62" s="93"/>
      <c r="CG62" s="93"/>
      <c r="CH62" s="90"/>
      <c r="CI62" s="90"/>
      <c r="CJ62" s="90"/>
      <c r="CK62" s="93"/>
      <c r="CL62" s="93"/>
      <c r="CM62" s="93"/>
      <c r="CN62" s="39"/>
      <c r="CO62" s="39"/>
      <c r="CP62" s="39"/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92"/>
      <c r="DJ62" s="92"/>
      <c r="DK62" s="92"/>
      <c r="DL62" s="90"/>
      <c r="DM62" s="90"/>
      <c r="DN62" s="90"/>
      <c r="DO62" s="92"/>
      <c r="DP62" s="92"/>
      <c r="DQ62" s="92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43"/>
      <c r="B63" s="5">
        <f t="shared" si="2"/>
        <v>21</v>
      </c>
      <c r="C63" s="39"/>
      <c r="D63" s="39"/>
      <c r="E63" s="39"/>
      <c r="F63" s="39"/>
      <c r="G63" s="39"/>
      <c r="H63" s="39"/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93"/>
      <c r="AQ63" s="90"/>
      <c r="AR63" s="90"/>
      <c r="AS63" s="90"/>
      <c r="AT63" s="92"/>
      <c r="AU63" s="90"/>
      <c r="AV63" s="90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93"/>
      <c r="CF63" s="93"/>
      <c r="CG63" s="93"/>
      <c r="CH63" s="90">
        <v>0.99999999999999301</v>
      </c>
      <c r="CI63" s="90">
        <v>0.99999999999999301</v>
      </c>
      <c r="CJ63" s="90">
        <v>0.78033333333332988</v>
      </c>
      <c r="CK63" s="93">
        <v>0.99999999999999301</v>
      </c>
      <c r="CL63" s="93">
        <v>0.99999999999999301</v>
      </c>
      <c r="CM63" s="93">
        <v>0.99999999999999301</v>
      </c>
      <c r="CN63" s="39">
        <v>0.99999999999999301</v>
      </c>
      <c r="CO63" s="39">
        <v>0.99999999999999301</v>
      </c>
      <c r="CP63" s="39">
        <v>0.95099999999999363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92"/>
      <c r="DJ63" s="92"/>
      <c r="DK63" s="92"/>
      <c r="DL63" s="90"/>
      <c r="DM63" s="90"/>
      <c r="DN63" s="90"/>
      <c r="DO63" s="92"/>
      <c r="DP63" s="92"/>
      <c r="DQ63" s="92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43"/>
      <c r="B64" s="5">
        <f t="shared" si="2"/>
        <v>22</v>
      </c>
      <c r="C64" s="39"/>
      <c r="D64" s="39"/>
      <c r="E64" s="39"/>
      <c r="F64" s="39"/>
      <c r="G64" s="39"/>
      <c r="H64" s="39"/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93"/>
      <c r="AQ64" s="90"/>
      <c r="AR64" s="90"/>
      <c r="AS64" s="90"/>
      <c r="AT64" s="92"/>
      <c r="AU64" s="90"/>
      <c r="AV64" s="90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93"/>
      <c r="CF64" s="93"/>
      <c r="CG64" s="93"/>
      <c r="CH64" s="90"/>
      <c r="CI64" s="90"/>
      <c r="CJ64" s="90"/>
      <c r="CK64" s="93"/>
      <c r="CL64" s="93"/>
      <c r="CM64" s="93"/>
      <c r="CN64" s="39"/>
      <c r="CO64" s="39"/>
      <c r="CP64" s="39"/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92"/>
      <c r="DJ64" s="92"/>
      <c r="DK64" s="92"/>
      <c r="DL64" s="90"/>
      <c r="DM64" s="90"/>
      <c r="DN64" s="90"/>
      <c r="DO64" s="90"/>
      <c r="DP64" s="90"/>
      <c r="DQ64" s="90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43"/>
      <c r="B65" s="5">
        <f t="shared" si="2"/>
        <v>23</v>
      </c>
      <c r="C65" s="39"/>
      <c r="D65" s="39"/>
      <c r="E65" s="39"/>
      <c r="F65" s="39"/>
      <c r="G65" s="39"/>
      <c r="H65" s="39"/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93"/>
      <c r="AQ65" s="90"/>
      <c r="AR65" s="90"/>
      <c r="AS65" s="90"/>
      <c r="AT65" s="92"/>
      <c r="AU65" s="90"/>
      <c r="AV65" s="90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93"/>
      <c r="CF65" s="93"/>
      <c r="CG65" s="93"/>
      <c r="CH65" s="90">
        <v>0.99999999999999301</v>
      </c>
      <c r="CI65" s="90">
        <v>0.99999999999999301</v>
      </c>
      <c r="CJ65" s="90">
        <v>0.831666666666662</v>
      </c>
      <c r="CK65" s="93">
        <v>0.99999999999999301</v>
      </c>
      <c r="CL65" s="93">
        <v>0.99999999999999301</v>
      </c>
      <c r="CM65" s="93">
        <v>0.99999999999999301</v>
      </c>
      <c r="CN65" s="39">
        <v>0.99999999999999301</v>
      </c>
      <c r="CO65" s="39">
        <v>0.99999999999999301</v>
      </c>
      <c r="CP65" s="39">
        <v>0.9849999999999931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92"/>
      <c r="DJ65" s="92"/>
      <c r="DK65" s="92"/>
      <c r="DL65" s="90"/>
      <c r="DM65" s="90"/>
      <c r="DN65" s="90"/>
      <c r="DO65" s="90"/>
      <c r="DP65" s="90"/>
      <c r="DQ65" s="90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43"/>
      <c r="B66" s="5">
        <f t="shared" si="2"/>
        <v>24</v>
      </c>
      <c r="C66" s="39"/>
      <c r="D66" s="39"/>
      <c r="E66" s="39"/>
      <c r="F66" s="39"/>
      <c r="G66" s="39"/>
      <c r="H66" s="39"/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93"/>
      <c r="AQ66" s="90"/>
      <c r="AR66" s="90"/>
      <c r="AS66" s="90"/>
      <c r="AT66" s="92"/>
      <c r="AU66" s="90"/>
      <c r="AV66" s="90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93"/>
      <c r="CF66" s="93"/>
      <c r="CG66" s="93"/>
      <c r="CH66" s="90"/>
      <c r="CI66" s="90"/>
      <c r="CJ66" s="90"/>
      <c r="CK66" s="93"/>
      <c r="CL66" s="93"/>
      <c r="CM66" s="93"/>
      <c r="CN66" s="39"/>
      <c r="CO66" s="39"/>
      <c r="CP66" s="39"/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92"/>
      <c r="DJ66" s="92"/>
      <c r="DK66" s="92"/>
      <c r="DL66" s="90"/>
      <c r="DM66" s="90"/>
      <c r="DN66" s="90"/>
      <c r="DO66" s="90"/>
      <c r="DP66" s="90"/>
      <c r="DQ66" s="90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43"/>
      <c r="B67" s="5">
        <f>B66+1</f>
        <v>25</v>
      </c>
      <c r="C67" s="39"/>
      <c r="D67" s="39"/>
      <c r="E67" s="39"/>
      <c r="F67" s="39"/>
      <c r="G67" s="39"/>
      <c r="H67" s="39"/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93"/>
      <c r="AQ67" s="90"/>
      <c r="AR67" s="90"/>
      <c r="AS67" s="90"/>
      <c r="AT67" s="92"/>
      <c r="AU67" s="90"/>
      <c r="AV67" s="90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93"/>
      <c r="CF67" s="93"/>
      <c r="CG67" s="93"/>
      <c r="CH67" s="90">
        <v>0.99999999999999301</v>
      </c>
      <c r="CI67" s="90">
        <v>0.99999999999999301</v>
      </c>
      <c r="CJ67" s="90">
        <v>0.88099999999999501</v>
      </c>
      <c r="CK67" s="93">
        <v>0.99999999999999301</v>
      </c>
      <c r="CL67" s="93">
        <v>0.99999999999999301</v>
      </c>
      <c r="CM67" s="93">
        <v>0.99999999999999301</v>
      </c>
      <c r="CN67" s="39">
        <v>0.99999999999999301</v>
      </c>
      <c r="CO67" s="39">
        <v>0.99999999999999301</v>
      </c>
      <c r="CP67" s="39">
        <v>0.99699999999999289</v>
      </c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92"/>
      <c r="DJ67" s="92"/>
      <c r="DK67" s="92"/>
      <c r="DL67" s="90"/>
      <c r="DM67" s="90"/>
      <c r="DN67" s="90"/>
      <c r="DO67" s="90"/>
      <c r="DP67" s="90"/>
      <c r="DQ67" s="90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43"/>
      <c r="B68" s="5">
        <f t="shared" si="2"/>
        <v>26</v>
      </c>
      <c r="C68" s="39"/>
      <c r="D68" s="39"/>
      <c r="E68" s="39"/>
      <c r="F68" s="39"/>
      <c r="G68" s="39"/>
      <c r="H68" s="39"/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93"/>
      <c r="AQ68" s="90"/>
      <c r="AR68" s="90"/>
      <c r="AS68" s="90"/>
      <c r="AT68" s="92"/>
      <c r="AU68" s="90"/>
      <c r="AV68" s="90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93"/>
      <c r="CF68" s="93"/>
      <c r="CG68" s="93"/>
      <c r="CH68" s="90"/>
      <c r="CI68" s="90"/>
      <c r="CJ68" s="90"/>
      <c r="CK68" s="93"/>
      <c r="CL68" s="93"/>
      <c r="CM68" s="93"/>
      <c r="CN68" s="39"/>
      <c r="CO68" s="39"/>
      <c r="CP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92"/>
      <c r="DJ68" s="92"/>
      <c r="DK68" s="92"/>
      <c r="DL68" s="90"/>
      <c r="DM68" s="90"/>
      <c r="DN68" s="90"/>
      <c r="DO68" s="90"/>
      <c r="DP68" s="90"/>
      <c r="DQ68" s="90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43"/>
      <c r="B69" s="5">
        <f t="shared" si="2"/>
        <v>27</v>
      </c>
      <c r="C69" s="39"/>
      <c r="D69" s="39"/>
      <c r="E69" s="39"/>
      <c r="F69" s="39"/>
      <c r="G69" s="39"/>
      <c r="H69" s="39"/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93"/>
      <c r="AQ69" s="90"/>
      <c r="AR69" s="90"/>
      <c r="AS69" s="90"/>
      <c r="AT69" s="92"/>
      <c r="AU69" s="90"/>
      <c r="AV69" s="90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93"/>
      <c r="CF69" s="93"/>
      <c r="CG69" s="93"/>
      <c r="CH69" s="90">
        <v>0.99999999999999301</v>
      </c>
      <c r="CI69" s="90">
        <v>0.99999999999999301</v>
      </c>
      <c r="CJ69" s="90">
        <v>0.91999999999999416</v>
      </c>
      <c r="CK69" s="93">
        <v>0.99999999999999301</v>
      </c>
      <c r="CL69" s="93">
        <v>0.99999999999999301</v>
      </c>
      <c r="CM69" s="93">
        <v>0.99999999999999301</v>
      </c>
      <c r="CN69" s="39">
        <v>0.99999999999999301</v>
      </c>
      <c r="CO69" s="39">
        <v>0.99999999999999301</v>
      </c>
      <c r="CP69" s="39">
        <v>0.99999999999999301</v>
      </c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92"/>
      <c r="DJ69" s="92"/>
      <c r="DK69" s="92"/>
      <c r="DL69" s="90"/>
      <c r="DM69" s="90"/>
      <c r="DN69" s="90"/>
      <c r="DO69" s="90"/>
      <c r="DP69" s="90"/>
      <c r="DQ69" s="90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43"/>
      <c r="B70" s="5">
        <f t="shared" si="2"/>
        <v>28</v>
      </c>
      <c r="C70" s="39"/>
      <c r="D70" s="39"/>
      <c r="E70" s="39"/>
      <c r="F70" s="39"/>
      <c r="G70" s="39"/>
      <c r="H70" s="39"/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93"/>
      <c r="AQ70" s="90"/>
      <c r="AR70" s="90"/>
      <c r="AS70" s="90"/>
      <c r="AT70" s="92"/>
      <c r="AU70" s="90"/>
      <c r="AV70" s="90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93"/>
      <c r="CF70" s="93"/>
      <c r="CG70" s="93"/>
      <c r="CH70" s="90"/>
      <c r="CI70" s="90"/>
      <c r="CJ70" s="90"/>
      <c r="CK70" s="93"/>
      <c r="CL70" s="93"/>
      <c r="CM70" s="93"/>
      <c r="CN70" s="39"/>
      <c r="CO70" s="39"/>
      <c r="CP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92"/>
      <c r="DJ70" s="92"/>
      <c r="DK70" s="92"/>
      <c r="DL70" s="90"/>
      <c r="DM70" s="90"/>
      <c r="DN70" s="90"/>
      <c r="DO70" s="90"/>
      <c r="DP70" s="90"/>
      <c r="DQ70" s="90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43"/>
      <c r="B71" s="5">
        <f t="shared" si="2"/>
        <v>29</v>
      </c>
      <c r="C71" s="39"/>
      <c r="D71" s="39"/>
      <c r="E71" s="39"/>
      <c r="F71" s="39"/>
      <c r="G71" s="39"/>
      <c r="H71" s="39"/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93"/>
      <c r="AQ71" s="90"/>
      <c r="AR71" s="90"/>
      <c r="AS71" s="90"/>
      <c r="AT71" s="92"/>
      <c r="AU71" s="90"/>
      <c r="AV71" s="90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93"/>
      <c r="CF71" s="93"/>
      <c r="CG71" s="93"/>
      <c r="CH71" s="90">
        <v>0.99999999999999301</v>
      </c>
      <c r="CI71" s="90">
        <v>0.99999999999999301</v>
      </c>
      <c r="CJ71" s="90">
        <v>0.95549999999999335</v>
      </c>
      <c r="CK71" s="93">
        <v>0.99999999999999301</v>
      </c>
      <c r="CL71" s="93">
        <v>0.99999999999999301</v>
      </c>
      <c r="CM71" s="93">
        <v>0.99999999999999301</v>
      </c>
      <c r="CN71" s="39">
        <v>0.99999999999999301</v>
      </c>
      <c r="CO71" s="39">
        <v>0.99999999999999301</v>
      </c>
      <c r="CP71" s="39">
        <v>0.99999999999999301</v>
      </c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92"/>
      <c r="DJ71" s="92"/>
      <c r="DK71" s="92"/>
      <c r="DL71" s="90"/>
      <c r="DM71" s="90"/>
      <c r="DN71" s="90"/>
      <c r="DO71" s="90"/>
      <c r="DP71" s="90"/>
      <c r="DQ71" s="90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43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93"/>
      <c r="AQ72" s="90"/>
      <c r="AR72" s="90"/>
      <c r="AS72" s="90"/>
      <c r="AT72" s="92"/>
      <c r="AU72" s="90"/>
      <c r="AV72" s="90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93"/>
      <c r="CF72" s="93"/>
      <c r="CG72" s="93"/>
      <c r="CH72" s="90"/>
      <c r="CI72" s="90"/>
      <c r="CJ72" s="90"/>
      <c r="CK72" s="93"/>
      <c r="CL72" s="93"/>
      <c r="CM72" s="93"/>
      <c r="CN72" s="39"/>
      <c r="CO72" s="39"/>
      <c r="CP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92"/>
      <c r="DJ72" s="92"/>
      <c r="DK72" s="92"/>
      <c r="DL72" s="90"/>
      <c r="DM72" s="90"/>
      <c r="DN72" s="90"/>
      <c r="DO72" s="90"/>
      <c r="DP72" s="90"/>
      <c r="DQ72" s="90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43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90"/>
      <c r="AQ73" s="90"/>
      <c r="AR73" s="90"/>
      <c r="AS73" s="90"/>
      <c r="AT73" s="90"/>
      <c r="AU73" s="90"/>
      <c r="AV73" s="90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90"/>
      <c r="DJ73" s="90"/>
      <c r="DK73" s="90"/>
      <c r="DL73" s="90"/>
      <c r="DM73" s="90"/>
      <c r="DN73" s="90"/>
      <c r="DO73" s="90"/>
      <c r="DP73" s="90"/>
      <c r="DQ73" s="90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43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90"/>
      <c r="DJ74" s="90"/>
      <c r="DK74" s="90"/>
      <c r="DL74" s="90"/>
      <c r="DM74" s="90"/>
      <c r="DN74" s="90"/>
      <c r="DO74" s="90"/>
      <c r="DP74" s="90"/>
      <c r="DQ74" s="90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43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90"/>
      <c r="DJ75" s="90"/>
      <c r="DK75" s="90"/>
      <c r="DL75" s="90"/>
      <c r="DM75" s="90"/>
      <c r="DN75" s="90"/>
      <c r="DO75" s="90"/>
      <c r="DP75" s="90"/>
      <c r="DQ75" s="90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43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90"/>
      <c r="DJ76" s="90"/>
      <c r="DK76" s="90"/>
      <c r="DL76" s="90"/>
      <c r="DM76" s="90"/>
      <c r="DN76" s="90"/>
      <c r="DO76" s="90"/>
      <c r="DP76" s="90"/>
      <c r="DQ76" s="90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43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90"/>
      <c r="DJ77" s="90"/>
      <c r="DK77" s="90"/>
      <c r="DL77" s="90"/>
      <c r="DM77" s="90"/>
      <c r="DN77" s="90"/>
      <c r="DO77" s="90"/>
      <c r="DP77" s="90"/>
      <c r="DQ77" s="90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43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90"/>
      <c r="DJ78" s="90"/>
      <c r="DK78" s="90"/>
      <c r="DL78" s="90"/>
      <c r="DM78" s="90"/>
      <c r="DN78" s="90"/>
      <c r="DO78" s="90"/>
      <c r="DP78" s="90"/>
      <c r="DQ78" s="90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43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90"/>
      <c r="DJ79" s="90"/>
      <c r="DK79" s="90"/>
      <c r="DL79" s="90"/>
      <c r="DM79" s="90"/>
      <c r="DN79" s="90"/>
      <c r="DO79" s="90"/>
      <c r="DP79" s="90"/>
      <c r="DQ79" s="90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43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90"/>
      <c r="DJ80" s="90"/>
      <c r="DK80" s="90"/>
      <c r="DL80" s="90"/>
      <c r="DM80" s="90"/>
      <c r="DN80" s="90"/>
      <c r="DO80" s="90"/>
      <c r="DP80" s="90"/>
      <c r="DQ80" s="90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43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5" customHeight="1" thickBot="1">
      <c r="A82" s="143"/>
      <c r="B82" s="65">
        <f t="shared" si="2"/>
        <v>40</v>
      </c>
      <c r="C82" s="61"/>
      <c r="D82" s="61"/>
      <c r="E82" s="61"/>
      <c r="F82" s="61"/>
      <c r="G82" s="39"/>
      <c r="H82" s="39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39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39"/>
      <c r="CM82" s="61"/>
      <c r="CN82" s="61"/>
      <c r="CO82" s="61"/>
      <c r="CP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39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5">
    <mergeCell ref="CD32:CP32"/>
    <mergeCell ref="AT34:AW34"/>
    <mergeCell ref="BI34:BL34"/>
    <mergeCell ref="BM34:BP34"/>
    <mergeCell ref="CE34:CG34"/>
    <mergeCell ref="CH34:CJ34"/>
    <mergeCell ref="CK34:CM34"/>
    <mergeCell ref="CN34:CP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CO35:CP35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87"/>
  <sheetViews>
    <sheetView zoomScale="82" zoomScaleNormal="55" workbookViewId="0">
      <selection activeCell="DP44" sqref="DP44:DP52"/>
    </sheetView>
  </sheetViews>
  <sheetFormatPr defaultColWidth="8.81640625" defaultRowHeight="14.5"/>
  <cols>
    <col min="1" max="1" width="18.36328125" customWidth="1"/>
    <col min="3" max="4" width="11.36328125" bestFit="1" customWidth="1"/>
    <col min="5" max="5" width="12.36328125" bestFit="1" customWidth="1"/>
    <col min="6" max="6" width="11.08984375" bestFit="1" customWidth="1"/>
    <col min="7" max="7" width="12.36328125" bestFit="1" customWidth="1"/>
    <col min="8" max="8" width="11.08984375" bestFit="1" customWidth="1"/>
    <col min="9" max="18" width="11.36328125" customWidth="1"/>
    <col min="22" max="23" width="11.36328125" bestFit="1" customWidth="1"/>
    <col min="24" max="24" width="12.36328125" bestFit="1" customWidth="1"/>
    <col min="25" max="25" width="11.08984375" bestFit="1" customWidth="1"/>
    <col min="26" max="26" width="12.36328125" bestFit="1" customWidth="1"/>
    <col min="27" max="27" width="11.08984375" bestFit="1" customWidth="1"/>
    <col min="28" max="37" width="11.36328125" customWidth="1"/>
    <col min="42" max="43" width="11.36328125" bestFit="1" customWidth="1"/>
    <col min="44" max="44" width="12.36328125" bestFit="1" customWidth="1"/>
    <col min="45" max="45" width="11.08984375" bestFit="1" customWidth="1"/>
    <col min="46" max="46" width="12.36328125" bestFit="1" customWidth="1"/>
    <col min="47" max="47" width="11.08984375" bestFit="1" customWidth="1"/>
    <col min="48" max="57" width="11.36328125" customWidth="1"/>
    <col min="61" max="62" width="11.36328125" bestFit="1" customWidth="1"/>
    <col min="63" max="63" width="12.36328125" bestFit="1" customWidth="1"/>
    <col min="64" max="64" width="11.08984375" bestFit="1" customWidth="1"/>
    <col min="65" max="65" width="12.36328125" bestFit="1" customWidth="1"/>
    <col min="66" max="66" width="11.08984375" bestFit="1" customWidth="1"/>
    <col min="67" max="76" width="11.36328125" customWidth="1"/>
    <col min="83" max="94" width="12.36328125" customWidth="1"/>
    <col min="97" max="108" width="12.36328125" customWidth="1"/>
    <col min="113" max="124" width="11.08984375" customWidth="1"/>
    <col min="128" max="139" width="11.08984375" customWidth="1"/>
    <col min="141" max="141" width="16.36328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6" t="s">
        <v>70</v>
      </c>
    </row>
    <row r="3" spans="1:165" ht="15" thickBot="1"/>
    <row r="4" spans="1:165" ht="15" thickBot="1">
      <c r="A4" s="143" t="str">
        <f>'Channel Model Configurations'!B2</f>
        <v>TR 38.753 CDLC framework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26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Apple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Apple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Apple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Apple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Apple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Apple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Apple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Apple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Apple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Apple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0" t="s">
        <v>33</v>
      </c>
      <c r="D35" s="152"/>
      <c r="E35" s="153" t="s">
        <v>53</v>
      </c>
      <c r="F35" s="152"/>
      <c r="G35" s="150" t="s">
        <v>33</v>
      </c>
      <c r="H35" s="152"/>
      <c r="I35" s="153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0" t="s">
        <v>33</v>
      </c>
      <c r="AQ35" s="152"/>
      <c r="AR35" s="153" t="s">
        <v>34</v>
      </c>
      <c r="AS35" s="152"/>
      <c r="AT35" s="150" t="s">
        <v>33</v>
      </c>
      <c r="AU35" s="152"/>
      <c r="AV35" s="153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50" t="s">
        <v>36</v>
      </c>
      <c r="CG35" s="151"/>
      <c r="CH35" s="56" t="s">
        <v>35</v>
      </c>
      <c r="CI35" s="150" t="s">
        <v>36</v>
      </c>
      <c r="CJ35" s="151"/>
      <c r="CK35" s="56" t="s">
        <v>35</v>
      </c>
      <c r="CL35" s="150" t="s">
        <v>36</v>
      </c>
      <c r="CM35" s="151"/>
      <c r="CR35" s="12" t="s">
        <v>32</v>
      </c>
      <c r="CS35" s="56" t="s">
        <v>35</v>
      </c>
      <c r="CT35" s="150" t="s">
        <v>36</v>
      </c>
      <c r="CU35" s="151"/>
      <c r="CV35" s="56" t="s">
        <v>35</v>
      </c>
      <c r="CW35" s="150" t="s">
        <v>36</v>
      </c>
      <c r="CX35" s="151"/>
      <c r="CY35" s="56" t="s">
        <v>35</v>
      </c>
      <c r="CZ35" s="150" t="s">
        <v>36</v>
      </c>
      <c r="DA35" s="151"/>
      <c r="DE35" s="28"/>
      <c r="DG35" s="23"/>
      <c r="DH35" s="12" t="s">
        <v>32</v>
      </c>
      <c r="DI35" s="56" t="s">
        <v>35</v>
      </c>
      <c r="DJ35" s="140" t="s">
        <v>36</v>
      </c>
      <c r="DK35" s="141"/>
      <c r="DL35" s="56" t="s">
        <v>35</v>
      </c>
      <c r="DM35" s="140" t="s">
        <v>36</v>
      </c>
      <c r="DN35" s="141"/>
      <c r="DO35" s="56" t="s">
        <v>35</v>
      </c>
      <c r="DP35" s="140" t="s">
        <v>36</v>
      </c>
      <c r="DQ35" s="141"/>
      <c r="DW35" s="12" t="s">
        <v>32</v>
      </c>
      <c r="DX35" s="56" t="s">
        <v>35</v>
      </c>
      <c r="DY35" s="140" t="s">
        <v>36</v>
      </c>
      <c r="DZ35" s="141"/>
      <c r="EA35" s="56" t="s">
        <v>35</v>
      </c>
      <c r="EB35" s="140" t="s">
        <v>36</v>
      </c>
      <c r="EC35" s="141"/>
      <c r="ED35" s="56" t="s">
        <v>35</v>
      </c>
      <c r="EE35" s="140" t="s">
        <v>36</v>
      </c>
      <c r="EF35" s="141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43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43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/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/>
      <c r="DP37" s="39"/>
      <c r="DQ37" s="39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43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/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/>
      <c r="DP38" s="39"/>
      <c r="DQ38" s="39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43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/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/>
      <c r="DP39" s="39"/>
      <c r="DQ39" s="39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43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39"/>
      <c r="AR40" s="39"/>
      <c r="AS40" s="39"/>
      <c r="AT40" s="39"/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/>
      <c r="CL40" s="39"/>
      <c r="CM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/>
      <c r="DP40" s="39"/>
      <c r="DQ40" s="39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43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39"/>
      <c r="AR41" s="39"/>
      <c r="AS41" s="39"/>
      <c r="AT41" s="39"/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/>
      <c r="CL41" s="39"/>
      <c r="CM41" s="39"/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/>
      <c r="DP41" s="39"/>
      <c r="DQ41" s="39"/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43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39"/>
      <c r="AQ42" s="39"/>
      <c r="AR42" s="39"/>
      <c r="AS42" s="39"/>
      <c r="AT42" s="39"/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/>
      <c r="CL42" s="39"/>
      <c r="CM42" s="39"/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/>
      <c r="DP42" s="39"/>
      <c r="DQ42" s="39"/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43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39"/>
      <c r="AQ43" s="39"/>
      <c r="AR43" s="39"/>
      <c r="AS43" s="39"/>
      <c r="AT43" s="39"/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/>
      <c r="CL43" s="39"/>
      <c r="CM43" s="39"/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/>
      <c r="DP43" s="39"/>
      <c r="DQ43" s="39"/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43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39"/>
      <c r="AQ44" s="39"/>
      <c r="AR44" s="39"/>
      <c r="AS44" s="39"/>
      <c r="AT44" s="39"/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>
        <v>1.3913043478260901E-3</v>
      </c>
      <c r="CL44" s="39">
        <v>1.2521739130434801E-2</v>
      </c>
      <c r="CM44" s="39">
        <v>0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>
        <v>0</v>
      </c>
      <c r="CZ44" s="39">
        <v>0</v>
      </c>
      <c r="DA44" s="39">
        <v>0</v>
      </c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>
        <v>0.39356521739130401</v>
      </c>
      <c r="DP44" s="39">
        <v>0.470608695652174</v>
      </c>
      <c r="DQ44" s="39">
        <v>7.0782608695652199E-2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>
        <v>0.35408695652173899</v>
      </c>
      <c r="EE44" s="39">
        <v>0.427652173913043</v>
      </c>
      <c r="EF44" s="39">
        <v>5.02608695652174E-2</v>
      </c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43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39"/>
      <c r="AQ45" s="39"/>
      <c r="AR45" s="39"/>
      <c r="AS45" s="39"/>
      <c r="AT45" s="39"/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>
        <v>1.7739130434782601E-2</v>
      </c>
      <c r="CL45" s="39">
        <v>6.3217391304347795E-2</v>
      </c>
      <c r="CM45" s="39">
        <v>1.7391304347826099E-4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>
        <v>4.4347826086956503E-3</v>
      </c>
      <c r="CZ45" s="39">
        <v>2.3043478260869599E-2</v>
      </c>
      <c r="DA45" s="39">
        <v>1.17391304347826E-3</v>
      </c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>
        <v>0.47826086956521702</v>
      </c>
      <c r="DP45" s="39">
        <v>0.54826086956521802</v>
      </c>
      <c r="DQ45" s="39">
        <v>0.17339130434782599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>
        <v>0.42234782608695698</v>
      </c>
      <c r="EE45" s="39">
        <v>0.48547826086956503</v>
      </c>
      <c r="EF45" s="39">
        <v>0.16678260869565201</v>
      </c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43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39"/>
      <c r="AQ46" s="39"/>
      <c r="AR46" s="39"/>
      <c r="AS46" s="39"/>
      <c r="AT46" s="39"/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>
        <v>3.4086956521739098E-2</v>
      </c>
      <c r="CL46" s="39">
        <v>0.11391304347826101</v>
      </c>
      <c r="CM46" s="39">
        <v>3.4782608695652198E-4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>
        <v>8.8695652173913005E-3</v>
      </c>
      <c r="CZ46" s="39">
        <v>4.6086956521739102E-2</v>
      </c>
      <c r="DA46" s="39">
        <v>2.34782608695652E-3</v>
      </c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>
        <v>0.56295652173913002</v>
      </c>
      <c r="DP46" s="39">
        <v>0.62591304347826104</v>
      </c>
      <c r="DQ46" s="39">
        <v>0.27600000000000002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>
        <v>0.49060869565217402</v>
      </c>
      <c r="EE46" s="39">
        <v>0.54330434782608705</v>
      </c>
      <c r="EF46" s="39">
        <v>0.28330434782608699</v>
      </c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43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39"/>
      <c r="AQ47" s="39"/>
      <c r="AR47" s="39"/>
      <c r="AS47" s="39"/>
      <c r="AT47" s="39"/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>
        <v>9.4956521739130398E-2</v>
      </c>
      <c r="CL47" s="39">
        <v>0.20165217391304299</v>
      </c>
      <c r="CM47" s="39">
        <v>8.6956521739130401E-3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>
        <v>7.0260869565217404E-2</v>
      </c>
      <c r="CZ47" s="39">
        <v>0.15156521739130399</v>
      </c>
      <c r="DA47" s="39">
        <v>3.52173913043478E-3</v>
      </c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>
        <v>0.66669565217391302</v>
      </c>
      <c r="DP47" s="39">
        <v>0.72860869565217401</v>
      </c>
      <c r="DQ47" s="39">
        <v>0.34634782608695702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>
        <v>0.56530434782608696</v>
      </c>
      <c r="EE47" s="39">
        <v>0.62791304347826105</v>
      </c>
      <c r="EF47" s="39">
        <v>0.347391304347826</v>
      </c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43"/>
      <c r="B48" s="5">
        <f t="shared" si="2"/>
        <v>6</v>
      </c>
      <c r="C48" s="39"/>
      <c r="D48" s="39"/>
      <c r="E48" s="39"/>
      <c r="F48" s="39"/>
      <c r="G48" s="39"/>
      <c r="H48" s="39"/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39"/>
      <c r="AQ48" s="39"/>
      <c r="AR48" s="39"/>
      <c r="AS48" s="39"/>
      <c r="AT48" s="39">
        <v>0.131735318125168</v>
      </c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>
        <v>0.115261681930288</v>
      </c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>
        <v>0.155826086956522</v>
      </c>
      <c r="CL48" s="39">
        <v>0.28939130434782601</v>
      </c>
      <c r="CM48" s="39">
        <v>1.7043478260869601E-2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>
        <v>0.13165217391304301</v>
      </c>
      <c r="CZ48" s="39">
        <v>0.25704347826086998</v>
      </c>
      <c r="DA48" s="39">
        <v>4.69565217391304E-3</v>
      </c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>
        <v>0.77043478260869602</v>
      </c>
      <c r="DP48" s="39">
        <v>0.83130434782608698</v>
      </c>
      <c r="DQ48" s="39">
        <v>0.41669565217391302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>
        <v>0.64</v>
      </c>
      <c r="EE48" s="39">
        <v>0.71252173913043504</v>
      </c>
      <c r="EF48" s="39">
        <v>0.41147826086956502</v>
      </c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43"/>
      <c r="B49" s="5">
        <f t="shared" si="2"/>
        <v>7</v>
      </c>
      <c r="C49" s="39"/>
      <c r="D49" s="39"/>
      <c r="E49" s="39"/>
      <c r="F49" s="39"/>
      <c r="G49" s="39"/>
      <c r="H49" s="39"/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39"/>
      <c r="AQ49" s="39"/>
      <c r="AR49" s="39"/>
      <c r="AS49" s="39"/>
      <c r="AT49" s="39">
        <v>0.20256915255833299</v>
      </c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>
        <v>0.19204901145154399</v>
      </c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>
        <v>0.247217391304348</v>
      </c>
      <c r="CL49" s="39">
        <v>0.35660869565217401</v>
      </c>
      <c r="CM49" s="39">
        <v>7.5999999999999998E-2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>
        <v>0.222</v>
      </c>
      <c r="CZ49" s="39">
        <v>0.32652173913043497</v>
      </c>
      <c r="DA49" s="39">
        <v>6.4869565217391303E-2</v>
      </c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>
        <v>0.85834782608695703</v>
      </c>
      <c r="DP49" s="39">
        <v>0.90252173913043499</v>
      </c>
      <c r="DQ49" s="39">
        <v>0.45800000000000002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>
        <v>0.74765217391304395</v>
      </c>
      <c r="EE49" s="39">
        <v>0.80930434782608696</v>
      </c>
      <c r="EF49" s="39">
        <v>0.45530434782608697</v>
      </c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43"/>
      <c r="B50" s="5">
        <f t="shared" si="2"/>
        <v>8</v>
      </c>
      <c r="C50" s="39"/>
      <c r="D50" s="39"/>
      <c r="E50" s="39"/>
      <c r="F50" s="39"/>
      <c r="G50" s="39"/>
      <c r="H50" s="39"/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39"/>
      <c r="AQ50" s="39"/>
      <c r="AR50" s="39"/>
      <c r="AS50" s="39"/>
      <c r="AT50" s="39">
        <v>0.27340298699149801</v>
      </c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>
        <v>0.26883634097280001</v>
      </c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>
        <v>0.338608695652174</v>
      </c>
      <c r="CL50" s="39">
        <v>0.42382608695652202</v>
      </c>
      <c r="CM50" s="39">
        <v>0.13495652173913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>
        <v>0.31234782608695699</v>
      </c>
      <c r="CZ50" s="39">
        <v>0.39600000000000002</v>
      </c>
      <c r="DA50" s="39">
        <v>0.12504347826087001</v>
      </c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>
        <v>0.94626086956521704</v>
      </c>
      <c r="DP50" s="39">
        <v>0.973739130434783</v>
      </c>
      <c r="DQ50" s="39">
        <v>0.49930434782608701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>
        <v>0.855304347826087</v>
      </c>
      <c r="EE50" s="39">
        <v>0.90608695652173898</v>
      </c>
      <c r="EF50" s="39">
        <v>0.49913043478260899</v>
      </c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43"/>
      <c r="B51" s="5">
        <f t="shared" si="2"/>
        <v>9</v>
      </c>
      <c r="C51" s="39"/>
      <c r="D51" s="39"/>
      <c r="E51" s="39"/>
      <c r="F51" s="39"/>
      <c r="G51" s="39"/>
      <c r="H51" s="39"/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39"/>
      <c r="AQ51" s="39"/>
      <c r="AR51" s="39"/>
      <c r="AS51" s="39"/>
      <c r="AT51" s="39">
        <v>0.32534766102693802</v>
      </c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>
        <v>0.31510901279569398</v>
      </c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>
        <v>0.39539130434782599</v>
      </c>
      <c r="CL51" s="39">
        <v>0.47069565217391302</v>
      </c>
      <c r="CM51" s="39">
        <v>0.22086956521739101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>
        <v>0.36382608695652202</v>
      </c>
      <c r="CZ51" s="39">
        <v>0.44495652173912997</v>
      </c>
      <c r="DA51" s="39">
        <v>0.21469565217391301</v>
      </c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>
        <v>0.97104347826087001</v>
      </c>
      <c r="DP51" s="39">
        <v>0.986869565217391</v>
      </c>
      <c r="DQ51" s="39">
        <v>0.55739130434782602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>
        <v>0.91913043478260903</v>
      </c>
      <c r="EE51" s="39">
        <v>0.94660869565217398</v>
      </c>
      <c r="EF51" s="39">
        <v>0.54791304347826097</v>
      </c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43"/>
      <c r="B52" s="5">
        <f t="shared" si="2"/>
        <v>10</v>
      </c>
      <c r="C52" s="39"/>
      <c r="D52" s="39"/>
      <c r="E52" s="39"/>
      <c r="F52" s="39"/>
      <c r="G52" s="39"/>
      <c r="H52" s="39"/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39"/>
      <c r="AQ52" s="39"/>
      <c r="AR52" s="39"/>
      <c r="AS52" s="39"/>
      <c r="AT52" s="39">
        <v>0.37729233506237803</v>
      </c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>
        <v>0.36138168461858799</v>
      </c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>
        <v>0.45217391304347798</v>
      </c>
      <c r="CL52" s="39">
        <v>0.51756521739130401</v>
      </c>
      <c r="CM52" s="39">
        <v>0.30678260869565199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>
        <v>0.41530434782608699</v>
      </c>
      <c r="CZ52" s="39">
        <v>0.49391304347826098</v>
      </c>
      <c r="DA52" s="39">
        <v>0.30434782608695699</v>
      </c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>
        <v>0.99582608695652197</v>
      </c>
      <c r="DP52" s="39">
        <v>1</v>
      </c>
      <c r="DQ52" s="39">
        <v>0.61547826086956503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>
        <v>0.98295652173912995</v>
      </c>
      <c r="EE52" s="39">
        <v>0.98713043478260898</v>
      </c>
      <c r="EF52" s="39">
        <v>0.59669565217391296</v>
      </c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43"/>
      <c r="B53" s="5">
        <f t="shared" si="2"/>
        <v>11</v>
      </c>
      <c r="C53" s="39"/>
      <c r="D53" s="39"/>
      <c r="E53" s="39"/>
      <c r="F53" s="39"/>
      <c r="G53" s="39"/>
      <c r="H53" s="39"/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39"/>
      <c r="AQ53" s="39"/>
      <c r="AR53" s="39"/>
      <c r="AS53" s="39"/>
      <c r="AT53" s="39">
        <v>0.41908584127772502</v>
      </c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>
        <v>0.405301212805387</v>
      </c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>
        <v>0.49965217391304401</v>
      </c>
      <c r="CL53" s="39">
        <v>0.58478260869565202</v>
      </c>
      <c r="CM53" s="39">
        <v>0.36113043478260898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>
        <v>0.45965217391304303</v>
      </c>
      <c r="CZ53" s="39">
        <v>0.54765217391304299</v>
      </c>
      <c r="DA53" s="39">
        <v>0.35339130434782601</v>
      </c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>
        <v>0.99791304347826104</v>
      </c>
      <c r="DP53" s="39"/>
      <c r="DQ53" s="39">
        <v>0.76591304347826095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>
        <v>0.99139130434782596</v>
      </c>
      <c r="EE53" s="39">
        <v>0.99321739130434805</v>
      </c>
      <c r="EF53" s="39">
        <v>0.74330434782608701</v>
      </c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43"/>
      <c r="B54" s="5">
        <f t="shared" si="2"/>
        <v>12</v>
      </c>
      <c r="C54" s="39"/>
      <c r="D54" s="39"/>
      <c r="E54" s="39"/>
      <c r="F54" s="39"/>
      <c r="G54" s="39"/>
      <c r="H54" s="39"/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39"/>
      <c r="AQ54" s="39"/>
      <c r="AR54" s="39"/>
      <c r="AS54" s="39"/>
      <c r="AT54" s="39">
        <v>0.46087934749307202</v>
      </c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>
        <v>0.44922074099218601</v>
      </c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>
        <v>0.54713043478260903</v>
      </c>
      <c r="CL54" s="39">
        <v>0.65200000000000002</v>
      </c>
      <c r="CM54" s="39">
        <v>0.41547826086956502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>
        <v>0.504</v>
      </c>
      <c r="CZ54" s="39">
        <v>0.60139130434782595</v>
      </c>
      <c r="DA54" s="39">
        <v>0.40243478260869597</v>
      </c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>
        <v>1</v>
      </c>
      <c r="DP54" s="39"/>
      <c r="DQ54" s="39">
        <v>0.91634782608695697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>
        <v>0.99982608695652198</v>
      </c>
      <c r="EE54" s="39">
        <v>0.99930434782608701</v>
      </c>
      <c r="EF54" s="39">
        <v>0.88991304347826095</v>
      </c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43"/>
      <c r="B55" s="5">
        <f t="shared" si="2"/>
        <v>13</v>
      </c>
      <c r="C55" s="39"/>
      <c r="D55" s="39"/>
      <c r="E55" s="39"/>
      <c r="F55" s="39"/>
      <c r="G55" s="39"/>
      <c r="H55" s="39"/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39"/>
      <c r="AQ55" s="39"/>
      <c r="AR55" s="39"/>
      <c r="AS55" s="39"/>
      <c r="AT55" s="39">
        <v>0.50802121964147395</v>
      </c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>
        <v>0.48386682780010398</v>
      </c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>
        <v>0.624</v>
      </c>
      <c r="CL55" s="39">
        <v>0.76530434782608703</v>
      </c>
      <c r="CM55" s="39">
        <v>0.45504347826086999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>
        <v>0.55626086956521703</v>
      </c>
      <c r="CZ55" s="39">
        <v>0.70669565217391295</v>
      </c>
      <c r="DA55" s="39">
        <v>0.44721739130434801</v>
      </c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/>
      <c r="DP55" s="39"/>
      <c r="DQ55" s="39">
        <v>0.95713043478260895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39">
        <v>0.99991304347826104</v>
      </c>
      <c r="EE55" s="39">
        <v>0.99965217391304395</v>
      </c>
      <c r="EF55" s="39">
        <v>0.94330434782608696</v>
      </c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43"/>
      <c r="B56" s="5">
        <f t="shared" si="2"/>
        <v>14</v>
      </c>
      <c r="C56" s="39"/>
      <c r="D56" s="39"/>
      <c r="E56" s="39"/>
      <c r="F56" s="39"/>
      <c r="G56" s="39"/>
      <c r="H56" s="39"/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39"/>
      <c r="AQ56" s="39"/>
      <c r="AR56" s="39"/>
      <c r="AS56" s="39"/>
      <c r="AT56" s="39">
        <v>0.555163091789874</v>
      </c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>
        <v>0.51851291460802196</v>
      </c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>
        <v>0.70086956521739097</v>
      </c>
      <c r="CL56" s="39">
        <v>0.87860869565217403</v>
      </c>
      <c r="CM56" s="39">
        <v>0.49460869565217402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>
        <v>0.60852173913043495</v>
      </c>
      <c r="CZ56" s="39">
        <v>0.81200000000000006</v>
      </c>
      <c r="DA56" s="39">
        <v>0.49199999999999999</v>
      </c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39"/>
      <c r="DP56" s="39"/>
      <c r="DQ56" s="39">
        <v>0.99791304347826104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39">
        <v>1</v>
      </c>
      <c r="EE56" s="39">
        <v>1</v>
      </c>
      <c r="EF56" s="39">
        <v>0.99669565217391298</v>
      </c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43"/>
      <c r="B57" s="5">
        <f t="shared" si="2"/>
        <v>15</v>
      </c>
      <c r="C57" s="39"/>
      <c r="D57" s="39"/>
      <c r="E57" s="39"/>
      <c r="F57" s="39"/>
      <c r="G57" s="39"/>
      <c r="H57" s="39"/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39"/>
      <c r="AQ57" s="39"/>
      <c r="AR57" s="39"/>
      <c r="AS57" s="39"/>
      <c r="AT57" s="39">
        <v>0.65096985307715804</v>
      </c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>
        <v>0.59381037889974497</v>
      </c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>
        <v>0.805652173913044</v>
      </c>
      <c r="CL57" s="39">
        <v>0.93147826086956498</v>
      </c>
      <c r="CM57" s="39">
        <v>0.52008695652173897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>
        <v>0.70104347826086999</v>
      </c>
      <c r="CZ57" s="39">
        <v>0.88991304347826095</v>
      </c>
      <c r="DA57" s="39">
        <v>0.50982608695652198</v>
      </c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/>
      <c r="DP57" s="39"/>
      <c r="DQ57" s="39">
        <v>0.99895652173913096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>
        <v>0.99834782608695705</v>
      </c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43"/>
      <c r="B58" s="5">
        <f t="shared" si="2"/>
        <v>16</v>
      </c>
      <c r="C58" s="39"/>
      <c r="D58" s="39"/>
      <c r="E58" s="39"/>
      <c r="F58" s="39"/>
      <c r="G58" s="39"/>
      <c r="H58" s="39"/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39"/>
      <c r="AQ58" s="39"/>
      <c r="AR58" s="39"/>
      <c r="AS58" s="39"/>
      <c r="AT58" s="39">
        <v>0.74677661436444098</v>
      </c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>
        <v>0.66910784319146899</v>
      </c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>
        <v>0.91043478260869604</v>
      </c>
      <c r="CL58" s="39">
        <v>0.98434782608695703</v>
      </c>
      <c r="CM58" s="39">
        <v>0.54556521739130404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>
        <v>0.79356521739130503</v>
      </c>
      <c r="CZ58" s="39">
        <v>0.96782608695652195</v>
      </c>
      <c r="DA58" s="39">
        <v>0.52765217391304298</v>
      </c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/>
      <c r="DP58" s="39"/>
      <c r="DQ58" s="39">
        <v>1</v>
      </c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>
        <v>1</v>
      </c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43"/>
      <c r="B59" s="5">
        <f t="shared" si="2"/>
        <v>17</v>
      </c>
      <c r="C59" s="39"/>
      <c r="D59" s="39"/>
      <c r="E59" s="39"/>
      <c r="F59" s="39"/>
      <c r="G59" s="39"/>
      <c r="H59" s="39"/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39"/>
      <c r="AQ59" s="39"/>
      <c r="AR59" s="39"/>
      <c r="AS59" s="39"/>
      <c r="AT59" s="39">
        <v>0.84517443891840605</v>
      </c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>
        <v>0.774369114615167</v>
      </c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>
        <v>0.94886956521739096</v>
      </c>
      <c r="CL59" s="39">
        <v>0.99217391304347802</v>
      </c>
      <c r="CM59" s="39">
        <v>0.65808695652173899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>
        <v>0.87652173913043496</v>
      </c>
      <c r="CZ59" s="39">
        <v>0.98382608695652196</v>
      </c>
      <c r="DA59" s="39">
        <v>0.61295652173912996</v>
      </c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/>
      <c r="DP59" s="39"/>
      <c r="DQ59" s="39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43"/>
      <c r="B60" s="5">
        <f t="shared" si="2"/>
        <v>18</v>
      </c>
      <c r="C60" s="39"/>
      <c r="D60" s="39"/>
      <c r="E60" s="39"/>
      <c r="F60" s="39"/>
      <c r="G60" s="39"/>
      <c r="H60" s="39"/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39"/>
      <c r="AQ60" s="39"/>
      <c r="AR60" s="39"/>
      <c r="AS60" s="39"/>
      <c r="AT60" s="39">
        <v>0.943572263472372</v>
      </c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>
        <v>0.87963038603886601</v>
      </c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>
        <v>0.987304347826087</v>
      </c>
      <c r="CL60" s="39">
        <v>1</v>
      </c>
      <c r="CM60" s="39">
        <v>0.77060869565217405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>
        <v>0.959478260869565</v>
      </c>
      <c r="CZ60" s="39">
        <v>0.99982608695652198</v>
      </c>
      <c r="DA60" s="39">
        <v>0.69826086956521705</v>
      </c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/>
      <c r="DP60" s="39"/>
      <c r="DQ60" s="39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43"/>
      <c r="B61" s="5">
        <f t="shared" si="2"/>
        <v>19</v>
      </c>
      <c r="C61" s="39"/>
      <c r="D61" s="39"/>
      <c r="E61" s="39"/>
      <c r="F61" s="39"/>
      <c r="G61" s="39"/>
      <c r="H61" s="39"/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39"/>
      <c r="AQ61" s="39"/>
      <c r="AR61" s="39"/>
      <c r="AS61" s="39"/>
      <c r="AT61" s="39">
        <v>0.96774442497427504</v>
      </c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>
        <v>0.930342612060851</v>
      </c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>
        <v>0.99365217391304395</v>
      </c>
      <c r="CL61" s="39"/>
      <c r="CM61" s="39">
        <v>0.87460869565217403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>
        <v>0.97782608695652196</v>
      </c>
      <c r="CZ61" s="39">
        <v>0.99991304347826104</v>
      </c>
      <c r="DA61" s="39">
        <v>0.82208695652173902</v>
      </c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/>
      <c r="DP61" s="39"/>
      <c r="DQ61" s="39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43"/>
      <c r="B62" s="5">
        <f t="shared" si="2"/>
        <v>20</v>
      </c>
      <c r="C62" s="39"/>
      <c r="D62" s="39"/>
      <c r="E62" s="39"/>
      <c r="F62" s="39"/>
      <c r="G62" s="39"/>
      <c r="H62" s="39"/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39"/>
      <c r="AQ62" s="39"/>
      <c r="AR62" s="39"/>
      <c r="AS62" s="39"/>
      <c r="AT62" s="39">
        <v>0.99191658647617797</v>
      </c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>
        <v>0.981054838082836</v>
      </c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>
        <v>1</v>
      </c>
      <c r="CL62" s="39"/>
      <c r="CM62" s="39">
        <v>0.97860869565217401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>
        <v>0.99617391304347802</v>
      </c>
      <c r="CZ62" s="39">
        <v>1</v>
      </c>
      <c r="DA62" s="39">
        <v>0.945913043478261</v>
      </c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/>
      <c r="DP62" s="39"/>
      <c r="DQ62" s="39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43"/>
      <c r="B63" s="5">
        <f t="shared" si="2"/>
        <v>21</v>
      </c>
      <c r="C63" s="39"/>
      <c r="D63" s="39"/>
      <c r="E63" s="39"/>
      <c r="F63" s="39"/>
      <c r="G63" s="39"/>
      <c r="H63" s="39"/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39"/>
      <c r="AQ63" s="39"/>
      <c r="AR63" s="39"/>
      <c r="AS63" s="39"/>
      <c r="AT63" s="39">
        <v>0.99595829323808904</v>
      </c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>
        <v>0.99018040000276497</v>
      </c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/>
      <c r="CL63" s="39"/>
      <c r="CM63" s="39">
        <v>0.98921739130434805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>
        <v>0.99808695652173895</v>
      </c>
      <c r="CZ63" s="39"/>
      <c r="DA63" s="39">
        <v>0.97252173913043505</v>
      </c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43"/>
      <c r="B64" s="5">
        <f t="shared" si="2"/>
        <v>22</v>
      </c>
      <c r="C64" s="39"/>
      <c r="D64" s="39"/>
      <c r="E64" s="39"/>
      <c r="F64" s="39"/>
      <c r="G64" s="39"/>
      <c r="H64" s="39"/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39"/>
      <c r="AQ64" s="39"/>
      <c r="AR64" s="39"/>
      <c r="AS64" s="39"/>
      <c r="AT64" s="39">
        <v>1</v>
      </c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>
        <v>0.99930596192269505</v>
      </c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/>
      <c r="CL64" s="39"/>
      <c r="CM64" s="39">
        <v>0.99982608695652198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39">
        <v>1</v>
      </c>
      <c r="CZ64" s="39"/>
      <c r="DA64" s="39">
        <v>0.99913043478260899</v>
      </c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43"/>
      <c r="B65" s="5">
        <f t="shared" si="2"/>
        <v>23</v>
      </c>
      <c r="C65" s="39"/>
      <c r="D65" s="39"/>
      <c r="E65" s="39"/>
      <c r="F65" s="39"/>
      <c r="G65" s="39"/>
      <c r="H65" s="39"/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39"/>
      <c r="AQ65" s="39"/>
      <c r="AR65" s="39"/>
      <c r="AS65" s="39"/>
      <c r="AT65" s="39">
        <v>1</v>
      </c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>
        <v>0.99965298096134703</v>
      </c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/>
      <c r="CL65" s="39"/>
      <c r="CM65" s="39"/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43"/>
      <c r="B66" s="5">
        <f t="shared" si="2"/>
        <v>24</v>
      </c>
      <c r="C66" s="39"/>
      <c r="D66" s="39"/>
      <c r="E66" s="39"/>
      <c r="F66" s="39"/>
      <c r="G66" s="39"/>
      <c r="H66" s="39"/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39"/>
      <c r="AQ66" s="39"/>
      <c r="AR66" s="39"/>
      <c r="AS66" s="39"/>
      <c r="AT66" s="39">
        <v>1</v>
      </c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>
        <v>1</v>
      </c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/>
      <c r="CL66" s="39"/>
      <c r="CM66" s="39"/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43"/>
      <c r="B67" s="5">
        <f>B66+1</f>
        <v>25</v>
      </c>
      <c r="C67" s="39"/>
      <c r="D67" s="39"/>
      <c r="E67" s="39"/>
      <c r="F67" s="39"/>
      <c r="G67" s="39"/>
      <c r="H67" s="39"/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39"/>
      <c r="AQ67" s="39"/>
      <c r="AR67" s="39"/>
      <c r="AS67" s="39"/>
      <c r="AT67" s="39">
        <v>1</v>
      </c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>
        <v>1</v>
      </c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/>
      <c r="CL67" s="39"/>
      <c r="CM67" s="39"/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43"/>
      <c r="B68" s="5">
        <f t="shared" si="2"/>
        <v>26</v>
      </c>
      <c r="C68" s="39"/>
      <c r="D68" s="39"/>
      <c r="E68" s="39"/>
      <c r="F68" s="39"/>
      <c r="G68" s="39"/>
      <c r="H68" s="39"/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39"/>
      <c r="AQ68" s="39"/>
      <c r="AR68" s="39"/>
      <c r="AS68" s="39"/>
      <c r="AT68" s="39">
        <v>1</v>
      </c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>
        <v>1</v>
      </c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/>
      <c r="CL68" s="39"/>
      <c r="CM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43"/>
      <c r="B69" s="5">
        <f t="shared" si="2"/>
        <v>27</v>
      </c>
      <c r="C69" s="39"/>
      <c r="D69" s="39"/>
      <c r="E69" s="39"/>
      <c r="F69" s="39"/>
      <c r="G69" s="39"/>
      <c r="H69" s="39"/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39"/>
      <c r="AQ69" s="39"/>
      <c r="AR69" s="39"/>
      <c r="AS69" s="39"/>
      <c r="AT69" s="39"/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43"/>
      <c r="B70" s="5">
        <f t="shared" si="2"/>
        <v>28</v>
      </c>
      <c r="C70" s="39"/>
      <c r="D70" s="39"/>
      <c r="E70" s="39"/>
      <c r="F70" s="39"/>
      <c r="G70" s="39"/>
      <c r="H70" s="39"/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39"/>
      <c r="AQ70" s="39"/>
      <c r="AR70" s="39"/>
      <c r="AS70" s="39"/>
      <c r="AT70" s="39"/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43"/>
      <c r="B71" s="5">
        <f t="shared" si="2"/>
        <v>29</v>
      </c>
      <c r="C71" s="39"/>
      <c r="D71" s="39"/>
      <c r="E71" s="39"/>
      <c r="F71" s="39"/>
      <c r="G71" s="39"/>
      <c r="H71" s="39"/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/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43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/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43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43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43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43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43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43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43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43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43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5" customHeight="1" thickBot="1">
      <c r="A82" s="143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87"/>
  <sheetViews>
    <sheetView zoomScale="55" zoomScaleNormal="55" workbookViewId="0">
      <selection activeCell="DN65" sqref="DN65"/>
    </sheetView>
  </sheetViews>
  <sheetFormatPr defaultColWidth="8.81640625" defaultRowHeight="14.5"/>
  <cols>
    <col min="1" max="1" width="18.36328125" customWidth="1"/>
    <col min="3" max="4" width="11.36328125" bestFit="1" customWidth="1"/>
    <col min="5" max="5" width="12.36328125" bestFit="1" customWidth="1"/>
    <col min="6" max="6" width="11.08984375" bestFit="1" customWidth="1"/>
    <col min="7" max="7" width="12.36328125" bestFit="1" customWidth="1"/>
    <col min="8" max="8" width="11.08984375" bestFit="1" customWidth="1"/>
    <col min="9" max="18" width="11.36328125" customWidth="1"/>
    <col min="22" max="23" width="11.36328125" bestFit="1" customWidth="1"/>
    <col min="24" max="24" width="12.36328125" bestFit="1" customWidth="1"/>
    <col min="25" max="25" width="11.08984375" bestFit="1" customWidth="1"/>
    <col min="26" max="26" width="12.36328125" bestFit="1" customWidth="1"/>
    <col min="27" max="27" width="11.08984375" bestFit="1" customWidth="1"/>
    <col min="28" max="37" width="11.36328125" customWidth="1"/>
    <col min="42" max="43" width="11.36328125" bestFit="1" customWidth="1"/>
    <col min="44" max="44" width="12.36328125" bestFit="1" customWidth="1"/>
    <col min="45" max="45" width="11.08984375" bestFit="1" customWidth="1"/>
    <col min="46" max="46" width="12.36328125" bestFit="1" customWidth="1"/>
    <col min="47" max="47" width="11.08984375" bestFit="1" customWidth="1"/>
    <col min="48" max="57" width="11.36328125" customWidth="1"/>
    <col min="61" max="62" width="11.36328125" bestFit="1" customWidth="1"/>
    <col min="63" max="63" width="12.36328125" bestFit="1" customWidth="1"/>
    <col min="64" max="64" width="11.08984375" bestFit="1" customWidth="1"/>
    <col min="65" max="65" width="12.36328125" bestFit="1" customWidth="1"/>
    <col min="66" max="66" width="11.08984375" bestFit="1" customWidth="1"/>
    <col min="67" max="76" width="11.36328125" customWidth="1"/>
    <col min="83" max="94" width="12.36328125" customWidth="1"/>
    <col min="97" max="108" width="12.36328125" customWidth="1"/>
    <col min="113" max="124" width="11.08984375" customWidth="1"/>
    <col min="128" max="139" width="11.08984375" customWidth="1"/>
    <col min="141" max="141" width="16.36328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6" t="s">
        <v>71</v>
      </c>
    </row>
    <row r="3" spans="1:165" ht="15" thickBot="1"/>
    <row r="4" spans="1:165" ht="15" thickBot="1">
      <c r="A4" s="143" t="str">
        <f>'Channel Model Configurations'!B2</f>
        <v>TR 38.753 CDLC framework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26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MediaTek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MediaTek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MediaTek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MediaTek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MediaTek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MediaTek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MediaTek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MediaTek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MediaTek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MediaTek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0" t="s">
        <v>33</v>
      </c>
      <c r="D35" s="152"/>
      <c r="E35" s="153" t="s">
        <v>53</v>
      </c>
      <c r="F35" s="152"/>
      <c r="G35" s="150" t="s">
        <v>33</v>
      </c>
      <c r="H35" s="152"/>
      <c r="I35" s="153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0" t="s">
        <v>33</v>
      </c>
      <c r="AQ35" s="152"/>
      <c r="AR35" s="153" t="s">
        <v>34</v>
      </c>
      <c r="AS35" s="152"/>
      <c r="AT35" s="150" t="s">
        <v>33</v>
      </c>
      <c r="AU35" s="152"/>
      <c r="AV35" s="153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50" t="s">
        <v>36</v>
      </c>
      <c r="CG35" s="151"/>
      <c r="CH35" s="56" t="s">
        <v>35</v>
      </c>
      <c r="CI35" s="150" t="s">
        <v>36</v>
      </c>
      <c r="CJ35" s="151"/>
      <c r="CK35" s="56" t="s">
        <v>35</v>
      </c>
      <c r="CL35" s="150" t="s">
        <v>36</v>
      </c>
      <c r="CM35" s="151"/>
      <c r="CR35" s="12" t="s">
        <v>32</v>
      </c>
      <c r="CS35" s="56" t="s">
        <v>35</v>
      </c>
      <c r="CT35" s="150" t="s">
        <v>36</v>
      </c>
      <c r="CU35" s="151"/>
      <c r="CV35" s="56" t="s">
        <v>35</v>
      </c>
      <c r="CW35" s="150" t="s">
        <v>36</v>
      </c>
      <c r="CX35" s="151"/>
      <c r="CY35" s="56" t="s">
        <v>35</v>
      </c>
      <c r="CZ35" s="150" t="s">
        <v>36</v>
      </c>
      <c r="DA35" s="151"/>
      <c r="DE35" s="28"/>
      <c r="DG35" s="23"/>
      <c r="DH35" s="12" t="s">
        <v>32</v>
      </c>
      <c r="DI35" s="56" t="s">
        <v>35</v>
      </c>
      <c r="DJ35" s="140" t="s">
        <v>36</v>
      </c>
      <c r="DK35" s="141"/>
      <c r="DL35" s="56" t="s">
        <v>35</v>
      </c>
      <c r="DM35" s="140" t="s">
        <v>36</v>
      </c>
      <c r="DN35" s="141"/>
      <c r="DO35" s="56" t="s">
        <v>35</v>
      </c>
      <c r="DP35" s="140" t="s">
        <v>36</v>
      </c>
      <c r="DQ35" s="141"/>
      <c r="DW35" s="12" t="s">
        <v>32</v>
      </c>
      <c r="DX35" s="56" t="s">
        <v>35</v>
      </c>
      <c r="DY35" s="140" t="s">
        <v>36</v>
      </c>
      <c r="DZ35" s="141"/>
      <c r="EA35" s="56" t="s">
        <v>35</v>
      </c>
      <c r="EB35" s="140" t="s">
        <v>36</v>
      </c>
      <c r="EC35" s="141"/>
      <c r="ED35" s="56" t="s">
        <v>35</v>
      </c>
      <c r="EE35" s="140" t="s">
        <v>36</v>
      </c>
      <c r="EF35" s="141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43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43"/>
      <c r="B37" s="5">
        <v>-5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>
        <v>0</v>
      </c>
      <c r="AQ37" s="39"/>
      <c r="AR37" s="39"/>
      <c r="AS37" s="39"/>
      <c r="AT37">
        <v>0</v>
      </c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>
        <v>0</v>
      </c>
      <c r="CF37">
        <v>0</v>
      </c>
      <c r="CG37">
        <v>0</v>
      </c>
      <c r="CH37" s="39"/>
      <c r="CI37" s="39"/>
      <c r="CJ37" s="39"/>
      <c r="CK37">
        <v>0</v>
      </c>
      <c r="CL37">
        <v>0</v>
      </c>
      <c r="CM37">
        <v>0</v>
      </c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>
        <v>0.18587174348697399</v>
      </c>
      <c r="DJ37">
        <v>0.17568470273881101</v>
      </c>
      <c r="DK37">
        <v>2.0040080160320601E-3</v>
      </c>
      <c r="DL37" s="39"/>
      <c r="DM37" s="39"/>
      <c r="DN37" s="39"/>
      <c r="DO37">
        <v>0.17458249832999301</v>
      </c>
      <c r="DP37">
        <v>0.16065464261856999</v>
      </c>
      <c r="DQ37">
        <v>3.13961255845023E-3</v>
      </c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43"/>
      <c r="B38" s="5">
        <f>B37+1</f>
        <v>-4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>
        <v>0</v>
      </c>
      <c r="AQ38" s="39"/>
      <c r="AR38" s="39"/>
      <c r="AS38" s="39"/>
      <c r="AT38">
        <v>0</v>
      </c>
      <c r="AU38" s="90"/>
      <c r="AV38" s="90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>
        <v>0</v>
      </c>
      <c r="CF38">
        <v>0</v>
      </c>
      <c r="CG38">
        <v>0</v>
      </c>
      <c r="CH38" s="39"/>
      <c r="CI38" s="39"/>
      <c r="CJ38" s="39"/>
      <c r="CK38">
        <v>2.67201068804275E-4</v>
      </c>
      <c r="CL38">
        <v>5.6780227120908498E-4</v>
      </c>
      <c r="CM38">
        <v>0</v>
      </c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>
        <v>0.27605210420841703</v>
      </c>
      <c r="DJ38">
        <v>0.26553106212424799</v>
      </c>
      <c r="DK38">
        <v>9.6860387441549799E-3</v>
      </c>
      <c r="DL38" s="39"/>
      <c r="DM38" s="39"/>
      <c r="DN38" s="39"/>
      <c r="DO38">
        <v>0.27518370073480303</v>
      </c>
      <c r="DP38">
        <v>0.25718102872411502</v>
      </c>
      <c r="DQ38">
        <v>1.1189044756179E-2</v>
      </c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43"/>
      <c r="B39" s="5">
        <f t="shared" ref="B39:B82" si="2">B38+1</f>
        <v>-3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>
        <v>0</v>
      </c>
      <c r="AQ39" s="39"/>
      <c r="AR39" s="39"/>
      <c r="AS39" s="39"/>
      <c r="AT39">
        <v>0</v>
      </c>
      <c r="AU39" s="90"/>
      <c r="AV39" s="90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>
        <v>0</v>
      </c>
      <c r="CF39">
        <v>1.3360053440213801E-3</v>
      </c>
      <c r="CG39">
        <v>0</v>
      </c>
      <c r="CH39" s="39"/>
      <c r="CI39" s="39"/>
      <c r="CJ39" s="39"/>
      <c r="CK39">
        <v>3.6329068393196702E-3</v>
      </c>
      <c r="CL39">
        <v>5.9786239144956604E-3</v>
      </c>
      <c r="CM39">
        <v>1.3360053440213799E-4</v>
      </c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>
        <v>0.35938543754175001</v>
      </c>
      <c r="DJ39">
        <v>0.34535738142952599</v>
      </c>
      <c r="DK39">
        <v>2.5885103540414199E-2</v>
      </c>
      <c r="DL39" s="39"/>
      <c r="DM39" s="39"/>
      <c r="DN39" s="39"/>
      <c r="DO39">
        <v>0.36038744154976599</v>
      </c>
      <c r="DP39">
        <v>0.34455577822311301</v>
      </c>
      <c r="DQ39">
        <v>2.81563126252505E-2</v>
      </c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43"/>
      <c r="B40" s="5">
        <f t="shared" si="2"/>
        <v>-2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>
        <v>0</v>
      </c>
      <c r="AQ40" s="39"/>
      <c r="AR40" s="39"/>
      <c r="AS40" s="39"/>
      <c r="AT40">
        <v>0</v>
      </c>
      <c r="AU40" s="90"/>
      <c r="AV40" s="90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>
        <v>1.1189044756179E-2</v>
      </c>
      <c r="CF40">
        <v>1.43620574482298E-2</v>
      </c>
      <c r="CG40">
        <v>3.3456005352960801E-4</v>
      </c>
      <c r="CH40" s="39"/>
      <c r="CI40" s="39"/>
      <c r="CJ40" s="39"/>
      <c r="CK40">
        <v>1.77767354596623E-2</v>
      </c>
      <c r="CL40">
        <v>2.31179476069256E-2</v>
      </c>
      <c r="CM40">
        <v>8.6840347361389399E-4</v>
      </c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>
        <v>0.42317969271877098</v>
      </c>
      <c r="DJ40">
        <v>0.410153640614563</v>
      </c>
      <c r="DK40">
        <v>5.6947227788911203E-2</v>
      </c>
      <c r="DL40" s="39"/>
      <c r="DM40" s="39"/>
      <c r="DN40" s="39"/>
      <c r="DO40">
        <v>0.43420173680694701</v>
      </c>
      <c r="DP40">
        <v>0.41462925851703403</v>
      </c>
      <c r="DQ40">
        <v>5.9752839011356099E-2</v>
      </c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43"/>
      <c r="B41" s="5">
        <f t="shared" si="2"/>
        <v>-1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>
        <v>0</v>
      </c>
      <c r="AQ41" s="39"/>
      <c r="AR41" s="39"/>
      <c r="AS41" s="39"/>
      <c r="AT41">
        <v>0</v>
      </c>
      <c r="AU41" s="90"/>
      <c r="AV41" s="90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>
        <v>3.4224598930481298E-2</v>
      </c>
      <c r="CF41">
        <v>5.0100200400801598E-2</v>
      </c>
      <c r="CG41">
        <v>1.50552024088324E-3</v>
      </c>
      <c r="CH41" s="39"/>
      <c r="CI41" s="39"/>
      <c r="CJ41" s="39"/>
      <c r="CK41">
        <v>4.5979764406862501E-2</v>
      </c>
      <c r="CL41">
        <v>5.1823827835851898E-2</v>
      </c>
      <c r="CM41">
        <v>2.70541082164329E-3</v>
      </c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>
        <v>0.48597194388777598</v>
      </c>
      <c r="DJ41">
        <v>0.47261189044756202</v>
      </c>
      <c r="DK41">
        <v>0.105043420173681</v>
      </c>
      <c r="DL41" s="39"/>
      <c r="DM41" s="39"/>
      <c r="DN41" s="39"/>
      <c r="DO41">
        <v>0.50013360053440203</v>
      </c>
      <c r="DP41">
        <v>0.48754175016700102</v>
      </c>
      <c r="DQ41">
        <v>0.107849031396126</v>
      </c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43"/>
      <c r="B42" s="5">
        <f t="shared" si="2"/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>
        <v>0</v>
      </c>
      <c r="AQ42" s="39"/>
      <c r="AR42" s="39"/>
      <c r="AS42" s="39"/>
      <c r="AT42">
        <v>1.8702686655781499E-3</v>
      </c>
      <c r="AU42" s="90"/>
      <c r="AV42" s="90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>
        <v>9.44444444444444E-2</v>
      </c>
      <c r="CF42">
        <v>0.105210420841683</v>
      </c>
      <c r="CG42">
        <v>7.6948812311810003E-3</v>
      </c>
      <c r="CH42" s="39"/>
      <c r="CI42" s="39"/>
      <c r="CJ42" s="39"/>
      <c r="CK42">
        <v>9.1917553797382895E-2</v>
      </c>
      <c r="CL42">
        <v>0.10671342685370699</v>
      </c>
      <c r="CM42">
        <v>9.1182364729458908E-3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>
        <v>0.57214428857715405</v>
      </c>
      <c r="DJ42">
        <v>0.562792251169005</v>
      </c>
      <c r="DK42">
        <v>0.15714762859051401</v>
      </c>
      <c r="DL42" s="39"/>
      <c r="DM42" s="39"/>
      <c r="DN42" s="39"/>
      <c r="DO42">
        <v>0.57034068136272498</v>
      </c>
      <c r="DP42">
        <v>0.56045424181696701</v>
      </c>
      <c r="DQ42">
        <v>0.16746826987308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43"/>
      <c r="B43" s="5">
        <f t="shared" si="2"/>
        <v>1</v>
      </c>
      <c r="C43">
        <v>4.6014546534065602E-3</v>
      </c>
      <c r="D43">
        <v>0</v>
      </c>
      <c r="E43">
        <v>0</v>
      </c>
      <c r="F43">
        <v>0</v>
      </c>
      <c r="G43">
        <v>3.1468012468457698E-3</v>
      </c>
      <c r="H43">
        <v>0</v>
      </c>
      <c r="I43">
        <v>0</v>
      </c>
      <c r="J43">
        <v>0</v>
      </c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>
        <v>8.3123051803473402E-3</v>
      </c>
      <c r="AQ43" s="39"/>
      <c r="AR43" s="39"/>
      <c r="AS43" s="39"/>
      <c r="AT43">
        <v>1.3359061896986799E-2</v>
      </c>
      <c r="AU43" s="90"/>
      <c r="AV43" s="90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>
        <v>0.158316633266533</v>
      </c>
      <c r="CF43">
        <v>0.16933867735470901</v>
      </c>
      <c r="CG43">
        <v>1.99063231850117E-2</v>
      </c>
      <c r="CH43" s="39"/>
      <c r="CI43" s="39"/>
      <c r="CJ43" s="39"/>
      <c r="CK43">
        <v>0.16042389210019301</v>
      </c>
      <c r="CL43">
        <v>0.177187708750835</v>
      </c>
      <c r="CM43">
        <v>2.2411489645958599E-2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>
        <v>0.67752171008684003</v>
      </c>
      <c r="DJ43">
        <v>0.66065464261856999</v>
      </c>
      <c r="DK43">
        <v>0.22010688042752199</v>
      </c>
      <c r="DL43" s="39"/>
      <c r="DM43" s="39"/>
      <c r="DN43" s="39"/>
      <c r="DO43">
        <v>0.65096860387441602</v>
      </c>
      <c r="DP43">
        <v>0.63226452905811603</v>
      </c>
      <c r="DQ43">
        <v>0.234535738142953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43"/>
      <c r="B44" s="5">
        <f t="shared" si="2"/>
        <v>2</v>
      </c>
      <c r="C44">
        <v>2.38577888663653E-2</v>
      </c>
      <c r="D44">
        <v>0</v>
      </c>
      <c r="E44">
        <v>0</v>
      </c>
      <c r="F44">
        <v>0</v>
      </c>
      <c r="G44">
        <v>2.5204096778981701E-2</v>
      </c>
      <c r="H44">
        <v>0</v>
      </c>
      <c r="I44">
        <v>0</v>
      </c>
      <c r="J44">
        <v>9.2029093068131103E-4</v>
      </c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>
        <v>2.9389936173370899E-2</v>
      </c>
      <c r="AQ44" s="39"/>
      <c r="AR44" s="39"/>
      <c r="AS44" s="39"/>
      <c r="AT44">
        <v>3.6306961555588498E-2</v>
      </c>
      <c r="AU44" s="90"/>
      <c r="AV44" s="90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>
        <v>0.229625918503674</v>
      </c>
      <c r="CF44">
        <v>0.234301937207749</v>
      </c>
      <c r="CG44">
        <v>4.4161927065908303E-2</v>
      </c>
      <c r="CH44" s="39"/>
      <c r="CI44" s="39"/>
      <c r="CJ44" s="39"/>
      <c r="CK44">
        <v>0.24957182187110299</v>
      </c>
      <c r="CL44">
        <v>0.25831663326653298</v>
      </c>
      <c r="CM44">
        <v>4.5925183700734798E-2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>
        <v>0.78657314629258501</v>
      </c>
      <c r="DJ44">
        <v>0.75851703406813598</v>
      </c>
      <c r="DK44">
        <v>0.27788911155644602</v>
      </c>
      <c r="DL44" s="39"/>
      <c r="DM44" s="39"/>
      <c r="DN44" s="39"/>
      <c r="DO44">
        <v>0.76195724782899099</v>
      </c>
      <c r="DP44">
        <v>0.73176352705410797</v>
      </c>
      <c r="DQ44">
        <v>0.29585838343353399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43"/>
      <c r="B45" s="5">
        <f t="shared" si="2"/>
        <v>3</v>
      </c>
      <c r="C45">
        <v>7.0951462075107594E-2</v>
      </c>
      <c r="D45">
        <v>4.4530206323278903E-4</v>
      </c>
      <c r="E45">
        <v>1.4843402107755899E-4</v>
      </c>
      <c r="F45">
        <v>0</v>
      </c>
      <c r="G45">
        <v>8.0510613032507103E-2</v>
      </c>
      <c r="H45">
        <v>3.85928454801832E-4</v>
      </c>
      <c r="I45">
        <v>1.692147840285E-3</v>
      </c>
      <c r="J45">
        <v>6.9763989906486802E-3</v>
      </c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>
        <v>7.4662312602048406E-2</v>
      </c>
      <c r="AQ45" s="39"/>
      <c r="AR45" s="39"/>
      <c r="AS45" s="39"/>
      <c r="AT45">
        <v>7.6532581267626604E-2</v>
      </c>
      <c r="AU45" s="90"/>
      <c r="AV45" s="90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>
        <v>0.30110220440881802</v>
      </c>
      <c r="CF45">
        <v>0.30394121576486299</v>
      </c>
      <c r="CG45">
        <v>7.9458012713282095E-2</v>
      </c>
      <c r="CH45" s="39"/>
      <c r="CI45" s="39"/>
      <c r="CJ45" s="39"/>
      <c r="CK45">
        <v>0.31573146292585202</v>
      </c>
      <c r="CL45">
        <v>0.32094188376753502</v>
      </c>
      <c r="CM45">
        <v>8.2498329993320005E-2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>
        <v>0.86673346693386799</v>
      </c>
      <c r="DJ45">
        <v>0.83884435537742097</v>
      </c>
      <c r="DK45">
        <v>0.33767535070140298</v>
      </c>
      <c r="DL45" s="39"/>
      <c r="DM45" s="39"/>
      <c r="DN45" s="39"/>
      <c r="DO45">
        <v>0.88246492985971903</v>
      </c>
      <c r="DP45">
        <v>0.84271877087508396</v>
      </c>
      <c r="DQ45">
        <v>0.35384101536406098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43"/>
      <c r="B46" s="5">
        <f t="shared" si="2"/>
        <v>4</v>
      </c>
      <c r="C46">
        <v>0.165207065459403</v>
      </c>
      <c r="D46">
        <v>2.6718123793974002E-3</v>
      </c>
      <c r="E46">
        <v>1.9593290782247301E-2</v>
      </c>
      <c r="F46">
        <v>1.4843402107755899E-4</v>
      </c>
      <c r="G46">
        <v>0.16710677763308701</v>
      </c>
      <c r="H46">
        <v>4.6642811950938596E-3</v>
      </c>
      <c r="I46">
        <v>1.16075404482708E-2</v>
      </c>
      <c r="J46">
        <v>2.2027608727920499E-2</v>
      </c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>
        <v>0.13388748701202299</v>
      </c>
      <c r="AQ46" s="39"/>
      <c r="AR46" s="39"/>
      <c r="AS46" s="39"/>
      <c r="AT46">
        <v>0.141160754044827</v>
      </c>
      <c r="AU46" s="90"/>
      <c r="AV46" s="90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>
        <v>0.36088844355377397</v>
      </c>
      <c r="CF46">
        <v>0.36773547094188402</v>
      </c>
      <c r="CG46">
        <v>0.12395449983272</v>
      </c>
      <c r="CH46" s="39"/>
      <c r="CI46" s="39"/>
      <c r="CJ46" s="39"/>
      <c r="CK46">
        <v>0.36753507014027997</v>
      </c>
      <c r="CL46">
        <v>0.37214428857715398</v>
      </c>
      <c r="CM46">
        <v>0.132030728122913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>
        <v>0.93069472277889098</v>
      </c>
      <c r="DJ46">
        <v>0.90514362057448206</v>
      </c>
      <c r="DK46">
        <v>0.39295257181028698</v>
      </c>
      <c r="DL46" s="39"/>
      <c r="DM46" s="39"/>
      <c r="DN46" s="39"/>
      <c r="DO46">
        <v>0.94405477621910505</v>
      </c>
      <c r="DP46">
        <v>0.92374749498997999</v>
      </c>
      <c r="DQ46">
        <v>0.410053440213761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43"/>
      <c r="B47" s="5">
        <f t="shared" si="2"/>
        <v>5</v>
      </c>
      <c r="C47">
        <v>0.24447083271485801</v>
      </c>
      <c r="D47">
        <v>1.3952797981297199E-2</v>
      </c>
      <c r="E47">
        <v>4.92800949977737E-2</v>
      </c>
      <c r="F47">
        <v>1.2320023749443401E-2</v>
      </c>
      <c r="G47">
        <v>0.245805765720116</v>
      </c>
      <c r="H47">
        <v>2.1061755921833201E-2</v>
      </c>
      <c r="I47">
        <v>3.7880362179011397E-2</v>
      </c>
      <c r="J47">
        <v>5.6909603681163698E-2</v>
      </c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>
        <v>0.19088615110583301</v>
      </c>
      <c r="AQ47" s="39"/>
      <c r="AR47" s="39"/>
      <c r="AS47" s="39"/>
      <c r="AT47">
        <v>0.213448122309633</v>
      </c>
      <c r="AU47" s="90"/>
      <c r="AV47" s="90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>
        <v>0.410153640614563</v>
      </c>
      <c r="CF47">
        <v>0.40364061456245798</v>
      </c>
      <c r="CG47">
        <v>0.17263298762127799</v>
      </c>
      <c r="CH47" s="39"/>
      <c r="CI47" s="39"/>
      <c r="CJ47" s="39"/>
      <c r="CK47">
        <v>0.417568470273881</v>
      </c>
      <c r="CL47">
        <v>0.41553106212424901</v>
      </c>
      <c r="CM47">
        <v>0.18363393453573801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>
        <v>0.97144288577154303</v>
      </c>
      <c r="DJ47">
        <v>0.94939879759518997</v>
      </c>
      <c r="DK47">
        <v>0.44605878423513701</v>
      </c>
      <c r="DL47" s="39"/>
      <c r="DM47" s="39"/>
      <c r="DN47" s="39"/>
      <c r="DO47">
        <v>0.98259853039412104</v>
      </c>
      <c r="DP47">
        <v>0.97117568470273896</v>
      </c>
      <c r="DQ47">
        <v>0.461088844355377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43"/>
      <c r="B48" s="5">
        <f t="shared" si="2"/>
        <v>6</v>
      </c>
      <c r="C48">
        <v>0.300578892682203</v>
      </c>
      <c r="D48">
        <v>4.0670921775270798E-2</v>
      </c>
      <c r="E48">
        <v>0.117114442630251</v>
      </c>
      <c r="F48">
        <v>5.2545643461481398E-2</v>
      </c>
      <c r="G48">
        <v>0.29778833308594299</v>
      </c>
      <c r="H48">
        <v>5.2664390678343498E-2</v>
      </c>
      <c r="I48">
        <v>0.110138043639602</v>
      </c>
      <c r="J48">
        <v>0.123912720795606</v>
      </c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>
        <v>0.25515808223244801</v>
      </c>
      <c r="AQ48" s="39"/>
      <c r="AR48" s="39"/>
      <c r="AS48" s="39"/>
      <c r="AT48">
        <v>0.28146059076740398</v>
      </c>
      <c r="AU48" s="90"/>
      <c r="AV48" s="90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>
        <v>0.44889779559118198</v>
      </c>
      <c r="CF48">
        <v>0.44706078824315298</v>
      </c>
      <c r="CG48">
        <v>0.226162596186015</v>
      </c>
      <c r="CH48" s="39"/>
      <c r="CI48" s="39"/>
      <c r="CJ48" s="39"/>
      <c r="CK48">
        <v>0.46826987307949203</v>
      </c>
      <c r="CL48">
        <v>0.46239144956579797</v>
      </c>
      <c r="CM48">
        <v>0.238877755511022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>
        <v>0.99382097528390101</v>
      </c>
      <c r="DJ48">
        <v>0.986138944555778</v>
      </c>
      <c r="DK48">
        <v>0.49866399465597899</v>
      </c>
      <c r="DL48" s="39"/>
      <c r="DM48" s="39"/>
      <c r="DN48" s="39"/>
      <c r="DO48">
        <v>0.99819639278557104</v>
      </c>
      <c r="DP48">
        <v>0.99048096192384805</v>
      </c>
      <c r="DQ48">
        <v>0.51235804943219798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43"/>
      <c r="B49" s="5">
        <f t="shared" si="2"/>
        <v>7</v>
      </c>
      <c r="C49">
        <v>0.332640641234971</v>
      </c>
      <c r="D49">
        <v>8.8021374499035201E-2</v>
      </c>
      <c r="E49">
        <v>0.19578447380139499</v>
      </c>
      <c r="F49">
        <v>0.118153480777794</v>
      </c>
      <c r="G49">
        <v>0.33587650289446302</v>
      </c>
      <c r="H49">
        <v>0.109930236010094</v>
      </c>
      <c r="I49">
        <v>0.197387561229034</v>
      </c>
      <c r="J49">
        <v>0.20154371381920699</v>
      </c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>
        <v>0.30607095146207502</v>
      </c>
      <c r="AQ49" s="39"/>
      <c r="AR49" s="39"/>
      <c r="AS49" s="39"/>
      <c r="AT49">
        <v>0.32682202760872803</v>
      </c>
      <c r="AU49" s="90"/>
      <c r="AV49" s="90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>
        <v>0.48797595190380799</v>
      </c>
      <c r="CF49">
        <v>0.48380093520374101</v>
      </c>
      <c r="CG49">
        <v>0.27015724322515899</v>
      </c>
      <c r="CH49" s="39"/>
      <c r="CI49" s="39"/>
      <c r="CJ49" s="39"/>
      <c r="CK49">
        <v>0.51763527054108205</v>
      </c>
      <c r="CL49">
        <v>0.51185704742819005</v>
      </c>
      <c r="CM49">
        <v>0.290247160988644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>
        <v>0.99883099532398101</v>
      </c>
      <c r="DJ49">
        <v>0.99782899131596503</v>
      </c>
      <c r="DK49">
        <v>0.55243820975283897</v>
      </c>
      <c r="DL49" s="39"/>
      <c r="DM49" s="39"/>
      <c r="DN49" s="39"/>
      <c r="DO49">
        <v>0.99973279893119604</v>
      </c>
      <c r="DP49">
        <v>0.99739478957915795</v>
      </c>
      <c r="DQ49">
        <v>0.56783567134268498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43"/>
      <c r="B50" s="5">
        <f t="shared" si="2"/>
        <v>8</v>
      </c>
      <c r="C50">
        <v>0.366780466082826</v>
      </c>
      <c r="D50">
        <v>0.15288704170996001</v>
      </c>
      <c r="E50">
        <v>0.28172777200534399</v>
      </c>
      <c r="F50">
        <v>0.18672999851566</v>
      </c>
      <c r="G50">
        <v>0.37936767107020902</v>
      </c>
      <c r="H50">
        <v>0.197090693186878</v>
      </c>
      <c r="I50">
        <v>0.277690366632032</v>
      </c>
      <c r="J50">
        <v>0.26673593587650302</v>
      </c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>
        <v>0.35119489386967501</v>
      </c>
      <c r="AQ50" s="39"/>
      <c r="AR50" s="39"/>
      <c r="AS50" s="39"/>
      <c r="AT50">
        <v>0.36894760279055999</v>
      </c>
      <c r="AU50" s="90"/>
      <c r="AV50" s="90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>
        <v>0.52839011356045396</v>
      </c>
      <c r="CF50">
        <v>0.51970607882431497</v>
      </c>
      <c r="CG50">
        <v>0.31180996988959497</v>
      </c>
      <c r="CH50" s="39"/>
      <c r="CI50" s="39"/>
      <c r="CJ50" s="39"/>
      <c r="CK50">
        <v>0.56032064128256498</v>
      </c>
      <c r="CL50">
        <v>0.55123580494322</v>
      </c>
      <c r="CM50">
        <v>0.33199732798931197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>
        <v>0.99949899799599196</v>
      </c>
      <c r="DJ50">
        <v>1</v>
      </c>
      <c r="DK50">
        <v>0.59986639946559805</v>
      </c>
      <c r="DL50" s="39"/>
      <c r="DM50" s="39"/>
      <c r="DN50" s="39"/>
      <c r="DO50">
        <v>1</v>
      </c>
      <c r="DP50">
        <v>0.99839679358717404</v>
      </c>
      <c r="DQ50">
        <v>0.62317969271877105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43"/>
      <c r="B51" s="5">
        <f t="shared" si="2"/>
        <v>9</v>
      </c>
      <c r="C51">
        <v>0.41309188065904701</v>
      </c>
      <c r="D51">
        <v>0.216862104794419</v>
      </c>
      <c r="E51">
        <v>0.33056256493988401</v>
      </c>
      <c r="F51">
        <v>0.24803324922072101</v>
      </c>
      <c r="G51">
        <v>0.43031022710405198</v>
      </c>
      <c r="H51">
        <v>0.26299539854534698</v>
      </c>
      <c r="I51">
        <v>0.33596556330711003</v>
      </c>
      <c r="J51">
        <v>0.33445153629211799</v>
      </c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>
        <v>0.389936173370937</v>
      </c>
      <c r="AQ51" s="39"/>
      <c r="AR51" s="39"/>
      <c r="AS51" s="39"/>
      <c r="AT51">
        <v>0.41131067240611602</v>
      </c>
      <c r="AU51" s="90"/>
      <c r="AV51" s="90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>
        <v>0.58633934535738197</v>
      </c>
      <c r="CF51">
        <v>0.58132932531730097</v>
      </c>
      <c r="CG51">
        <v>0.34928069588491101</v>
      </c>
      <c r="CH51" s="39"/>
      <c r="CI51" s="39"/>
      <c r="CJ51" s="39"/>
      <c r="CK51">
        <v>0.61873747494989995</v>
      </c>
      <c r="CL51">
        <v>0.61369405477621897</v>
      </c>
      <c r="CM51">
        <v>0.37401469605878401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>
        <v>1</v>
      </c>
      <c r="DJ51">
        <v>1</v>
      </c>
      <c r="DK51">
        <v>0.65013360053440195</v>
      </c>
      <c r="DL51" s="39"/>
      <c r="DM51" s="39"/>
      <c r="DN51" s="39"/>
      <c r="DO51">
        <v>0.99996659986639902</v>
      </c>
      <c r="DP51">
        <v>0.99863059452237801</v>
      </c>
      <c r="DQ51">
        <v>0.68293253173012702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43"/>
      <c r="B52" s="5">
        <f t="shared" si="2"/>
        <v>10</v>
      </c>
      <c r="C52">
        <v>0.46177823957251002</v>
      </c>
      <c r="D52">
        <v>0.27178269259314197</v>
      </c>
      <c r="E52">
        <v>0.39038147543417001</v>
      </c>
      <c r="F52">
        <v>0.30325070506160001</v>
      </c>
      <c r="G52">
        <v>0.47338578002078102</v>
      </c>
      <c r="H52">
        <v>0.302805402998367</v>
      </c>
      <c r="I52">
        <v>0.39554697936767103</v>
      </c>
      <c r="J52">
        <v>0.37072881104349098</v>
      </c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>
        <v>0.42838058483004299</v>
      </c>
      <c r="AQ52" s="39"/>
      <c r="AR52" s="39"/>
      <c r="AS52" s="39"/>
      <c r="AT52">
        <v>0.45334718717530098</v>
      </c>
      <c r="AU52" s="90"/>
      <c r="AV52" s="90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>
        <v>0.64645958583834295</v>
      </c>
      <c r="CF52">
        <v>0.65113560454241803</v>
      </c>
      <c r="CG52">
        <v>0.38742054198728698</v>
      </c>
      <c r="CH52" s="39"/>
      <c r="CI52" s="39"/>
      <c r="CJ52" s="39"/>
      <c r="CK52">
        <v>0.69378757515030098</v>
      </c>
      <c r="CL52">
        <v>0.68734134936539804</v>
      </c>
      <c r="CM52">
        <v>0.41613226452905799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>
        <v>1</v>
      </c>
      <c r="DJ52">
        <v>1</v>
      </c>
      <c r="DK52">
        <v>0.707247828991316</v>
      </c>
      <c r="DL52" s="39"/>
      <c r="DM52" s="39"/>
      <c r="DN52" s="39"/>
      <c r="DO52">
        <v>0.99986639946559797</v>
      </c>
      <c r="DP52">
        <v>0.99879759519038103</v>
      </c>
      <c r="DQ52">
        <v>0.73329993319973297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43"/>
      <c r="B53" s="5">
        <f t="shared" si="2"/>
        <v>11</v>
      </c>
      <c r="C53">
        <v>0.49042600564049299</v>
      </c>
      <c r="D53">
        <v>0.30800059373608402</v>
      </c>
      <c r="E53">
        <v>0.44678640344366899</v>
      </c>
      <c r="F53">
        <v>0.36336648359804102</v>
      </c>
      <c r="G53">
        <v>0.49481965266439099</v>
      </c>
      <c r="H53">
        <v>0.33148285587056497</v>
      </c>
      <c r="I53">
        <v>0.44880510613032498</v>
      </c>
      <c r="J53">
        <v>0.42719311266142201</v>
      </c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>
        <v>0.46073920142496699</v>
      </c>
      <c r="AQ53" s="39"/>
      <c r="AR53" s="39"/>
      <c r="AS53" s="39"/>
      <c r="AT53">
        <v>0.48508238088169803</v>
      </c>
      <c r="AU53" s="90"/>
      <c r="AV53" s="90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>
        <v>0.72578490313961297</v>
      </c>
      <c r="CF53">
        <v>0.71442885771543096</v>
      </c>
      <c r="CG53">
        <v>0.422716627634661</v>
      </c>
      <c r="CH53" s="39"/>
      <c r="CI53" s="39"/>
      <c r="CJ53" s="39"/>
      <c r="CK53">
        <v>0.77421509686038703</v>
      </c>
      <c r="CL53">
        <v>0.76883767535070102</v>
      </c>
      <c r="CM53">
        <v>0.45323981295925198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>
        <v>1</v>
      </c>
      <c r="DJ53">
        <v>1</v>
      </c>
      <c r="DK53">
        <v>0.76018704074816301</v>
      </c>
      <c r="DL53" s="39"/>
      <c r="DM53" s="39"/>
      <c r="DN53" s="39"/>
      <c r="DO53">
        <v>1</v>
      </c>
      <c r="DP53">
        <v>1</v>
      </c>
      <c r="DQ53">
        <v>0.78597194388777603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43"/>
      <c r="B54" s="5">
        <f t="shared" si="2"/>
        <v>12</v>
      </c>
      <c r="C54">
        <v>0.49933204690515098</v>
      </c>
      <c r="D54">
        <v>0.33397654742466998</v>
      </c>
      <c r="E54">
        <v>0.483746474691999</v>
      </c>
      <c r="F54">
        <v>0.417544901291376</v>
      </c>
      <c r="G54">
        <v>0.49986640938103</v>
      </c>
      <c r="H54">
        <v>0.35434169511652103</v>
      </c>
      <c r="I54">
        <v>0.48466676562268102</v>
      </c>
      <c r="J54">
        <v>0.46014546534065598</v>
      </c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>
        <v>0.486269853050319</v>
      </c>
      <c r="AQ54" s="39"/>
      <c r="AR54" s="39"/>
      <c r="AS54" s="39"/>
      <c r="AT54">
        <v>0.504467864034437</v>
      </c>
      <c r="AU54" s="90"/>
      <c r="AV54" s="90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>
        <v>0.79726118904475596</v>
      </c>
      <c r="CF54">
        <v>0.79843019372077495</v>
      </c>
      <c r="CG54">
        <v>0.46252927400468402</v>
      </c>
      <c r="CH54" s="39"/>
      <c r="CI54" s="39"/>
      <c r="CJ54" s="39"/>
      <c r="CK54">
        <v>0.86065464261857105</v>
      </c>
      <c r="CL54">
        <v>0.85828323313293198</v>
      </c>
      <c r="CM54">
        <v>0.48663994655978599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>
        <v>1</v>
      </c>
      <c r="DJ54">
        <v>1</v>
      </c>
      <c r="DK54">
        <v>0.80661322645290601</v>
      </c>
      <c r="DL54" s="39"/>
      <c r="DM54" s="39"/>
      <c r="DN54" s="39"/>
      <c r="DO54">
        <v>1</v>
      </c>
      <c r="DP54">
        <v>1</v>
      </c>
      <c r="DQ54">
        <v>0.83386773547094195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43"/>
      <c r="B55" s="5">
        <f t="shared" si="2"/>
        <v>13</v>
      </c>
      <c r="C55">
        <v>0.50111325515808203</v>
      </c>
      <c r="D55">
        <v>0.35505417841769299</v>
      </c>
      <c r="E55">
        <v>0.49502746029389899</v>
      </c>
      <c r="F55">
        <v>0.44871604571767898</v>
      </c>
      <c r="G55">
        <v>0.50384444114591098</v>
      </c>
      <c r="H55">
        <v>0.38569096036811601</v>
      </c>
      <c r="I55">
        <v>0.49713522339320199</v>
      </c>
      <c r="J55">
        <v>0.48600267181237899</v>
      </c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>
        <v>0.509128692296274</v>
      </c>
      <c r="AQ55" s="39"/>
      <c r="AR55" s="39"/>
      <c r="AS55" s="39"/>
      <c r="AT55">
        <v>0.527564197714116</v>
      </c>
      <c r="AU55" s="90"/>
      <c r="AV55" s="90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>
        <v>0.870574482297929</v>
      </c>
      <c r="CF55">
        <v>0.87675350701402799</v>
      </c>
      <c r="CG55">
        <v>0.49715623954499799</v>
      </c>
      <c r="CH55" s="39"/>
      <c r="CI55" s="39"/>
      <c r="CJ55" s="39"/>
      <c r="CK55">
        <v>0.927187708750835</v>
      </c>
      <c r="CL55">
        <v>0.92428189712758801</v>
      </c>
      <c r="CM55">
        <v>0.52321309285237105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>
        <v>1</v>
      </c>
      <c r="DJ55">
        <v>1</v>
      </c>
      <c r="DK55">
        <v>0.853039412157649</v>
      </c>
      <c r="DL55" s="39"/>
      <c r="DM55" s="39"/>
      <c r="DN55" s="39"/>
      <c r="DO55">
        <v>1</v>
      </c>
      <c r="DP55">
        <v>1</v>
      </c>
      <c r="DQ55">
        <v>0.87361389445557802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43"/>
      <c r="B56" s="5">
        <f t="shared" si="2"/>
        <v>14</v>
      </c>
      <c r="C56">
        <v>0.50601157785364403</v>
      </c>
      <c r="D56">
        <v>0.38206917025382198</v>
      </c>
      <c r="E56">
        <v>0.49948048092622799</v>
      </c>
      <c r="F56">
        <v>0.472317055069022</v>
      </c>
      <c r="G56">
        <v>0.51717381623868197</v>
      </c>
      <c r="H56">
        <v>0.43232892979070803</v>
      </c>
      <c r="I56">
        <v>0.50595220424521303</v>
      </c>
      <c r="J56">
        <v>0.49936173370936598</v>
      </c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>
        <v>0.52397209440403703</v>
      </c>
      <c r="AQ56" s="39"/>
      <c r="AR56" s="39"/>
      <c r="AS56" s="39"/>
      <c r="AT56">
        <v>0.56007124833011701</v>
      </c>
      <c r="AU56" s="90"/>
      <c r="AV56" s="90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>
        <v>0.928356713426853</v>
      </c>
      <c r="CF56">
        <v>0.929692718770875</v>
      </c>
      <c r="CG56">
        <v>0.53295416527266604</v>
      </c>
      <c r="CH56" s="39"/>
      <c r="CI56" s="39"/>
      <c r="CJ56" s="39"/>
      <c r="CK56">
        <v>0.968603874415498</v>
      </c>
      <c r="CL56">
        <v>0.96683366733466902</v>
      </c>
      <c r="CM56">
        <v>0.55935203740814998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>
        <v>1</v>
      </c>
      <c r="DJ56">
        <v>1</v>
      </c>
      <c r="DK56">
        <v>0.88727454909819603</v>
      </c>
      <c r="DL56" s="39"/>
      <c r="DM56" s="39"/>
      <c r="DN56" s="39"/>
      <c r="DO56">
        <v>1</v>
      </c>
      <c r="DP56">
        <v>1</v>
      </c>
      <c r="DQ56">
        <v>0.908316633266533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43"/>
      <c r="B57" s="5">
        <f t="shared" si="2"/>
        <v>15</v>
      </c>
      <c r="C57">
        <v>0.52708920884666799</v>
      </c>
      <c r="D57">
        <v>0.41932610954430799</v>
      </c>
      <c r="E57">
        <v>0.52070654594032995</v>
      </c>
      <c r="F57">
        <v>0.49116817574588101</v>
      </c>
      <c r="G57">
        <v>0.55443075552916699</v>
      </c>
      <c r="H57">
        <v>0.47519667507792801</v>
      </c>
      <c r="I57">
        <v>0.53373905299094604</v>
      </c>
      <c r="J57">
        <v>0.500222651031617</v>
      </c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>
        <v>0.56390084607391999</v>
      </c>
      <c r="AQ57" s="39"/>
      <c r="AR57" s="39"/>
      <c r="AS57" s="39"/>
      <c r="AT57">
        <v>0.62793528276680999</v>
      </c>
      <c r="AU57" s="90"/>
      <c r="AV57" s="90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>
        <v>0.96242484969939901</v>
      </c>
      <c r="CF57">
        <v>0.96993987975951901</v>
      </c>
      <c r="CG57">
        <v>0.56657745065239196</v>
      </c>
      <c r="CH57" s="39"/>
      <c r="CI57" s="39"/>
      <c r="CJ57" s="39"/>
      <c r="CK57">
        <v>0.98643954575818305</v>
      </c>
      <c r="CL57">
        <v>0.98557114228456899</v>
      </c>
      <c r="CM57">
        <v>0.59772879091516395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>
        <v>1</v>
      </c>
      <c r="DJ57">
        <v>1</v>
      </c>
      <c r="DK57">
        <v>0.91967267869071501</v>
      </c>
      <c r="DL57" s="39"/>
      <c r="DM57" s="39"/>
      <c r="DN57" s="39"/>
      <c r="DO57">
        <v>1</v>
      </c>
      <c r="DP57">
        <v>1</v>
      </c>
      <c r="DQ57">
        <v>0.94151636606546396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43"/>
      <c r="B58" s="5">
        <f t="shared" si="2"/>
        <v>16</v>
      </c>
      <c r="C58">
        <v>0.57028350898025804</v>
      </c>
      <c r="D58">
        <v>0.45732521894018102</v>
      </c>
      <c r="E58">
        <v>0.55900252337835798</v>
      </c>
      <c r="F58">
        <v>0.497550838652219</v>
      </c>
      <c r="G58">
        <v>0.62915244173964702</v>
      </c>
      <c r="H58">
        <v>0.49443372420958898</v>
      </c>
      <c r="I58">
        <v>0.59272673296719602</v>
      </c>
      <c r="J58">
        <v>0.50339913908267797</v>
      </c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>
        <v>0.63440700608579503</v>
      </c>
      <c r="AQ58" s="39"/>
      <c r="AR58" s="39"/>
      <c r="AS58" s="39"/>
      <c r="AT58">
        <v>0.71533323437731899</v>
      </c>
      <c r="AU58" s="90"/>
      <c r="AV58" s="90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>
        <v>0.98396793587174403</v>
      </c>
      <c r="CF58">
        <v>0.98547094188376805</v>
      </c>
      <c r="CG58">
        <v>0.60086985613917698</v>
      </c>
      <c r="CH58" s="39"/>
      <c r="CI58" s="39"/>
      <c r="CJ58" s="39"/>
      <c r="CK58">
        <v>0.994422177688711</v>
      </c>
      <c r="CL58">
        <v>0.99572478289913202</v>
      </c>
      <c r="CM58">
        <v>0.64084836339345297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>
        <v>1</v>
      </c>
      <c r="DJ58">
        <v>1</v>
      </c>
      <c r="DK58">
        <v>0.94154976619906505</v>
      </c>
      <c r="DL58" s="39"/>
      <c r="DM58" s="39"/>
      <c r="DN58" s="39"/>
      <c r="DO58">
        <v>1</v>
      </c>
      <c r="DP58">
        <v>1</v>
      </c>
      <c r="DQ58">
        <v>0.96289245156980596</v>
      </c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43"/>
      <c r="B59" s="5">
        <f t="shared" si="2"/>
        <v>17</v>
      </c>
      <c r="C59">
        <v>0.64925040819355795</v>
      </c>
      <c r="D59">
        <v>0.48300430458661098</v>
      </c>
      <c r="E59">
        <v>0.655781505120974</v>
      </c>
      <c r="F59">
        <v>0.49903517886299498</v>
      </c>
      <c r="G59">
        <v>0.73744990351788597</v>
      </c>
      <c r="H59">
        <v>0.49936173370936598</v>
      </c>
      <c r="I59">
        <v>0.70102419474543598</v>
      </c>
      <c r="J59">
        <v>0.51782692593142399</v>
      </c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>
        <v>0.71322547127801705</v>
      </c>
      <c r="AQ59" s="39"/>
      <c r="AR59" s="39"/>
      <c r="AS59" s="39"/>
      <c r="AT59">
        <v>0.81742615407451402</v>
      </c>
      <c r="AU59" s="90"/>
      <c r="AV59" s="90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>
        <v>0.99532398129592503</v>
      </c>
      <c r="CF59">
        <v>0.99749498997996</v>
      </c>
      <c r="CG59">
        <v>0.63415858146537296</v>
      </c>
      <c r="CH59" s="39"/>
      <c r="CI59" s="39"/>
      <c r="CJ59" s="39"/>
      <c r="CK59">
        <v>0.99796259185036695</v>
      </c>
      <c r="CL59">
        <v>0.99752839011355998</v>
      </c>
      <c r="CM59">
        <v>0.68039412157648604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>
        <v>1</v>
      </c>
      <c r="DJ59">
        <v>1</v>
      </c>
      <c r="DK59">
        <v>0.962257849031396</v>
      </c>
      <c r="DL59" s="39"/>
      <c r="DM59" s="39"/>
      <c r="DN59" s="39"/>
      <c r="DO59">
        <v>1</v>
      </c>
      <c r="DP59">
        <v>1</v>
      </c>
      <c r="DQ59">
        <v>0.97899131596526401</v>
      </c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43"/>
      <c r="B60" s="5">
        <f t="shared" si="2"/>
        <v>18</v>
      </c>
      <c r="C60">
        <v>0.75612290336945198</v>
      </c>
      <c r="D60">
        <v>0.49473059225174398</v>
      </c>
      <c r="E60">
        <v>0.78061451684726102</v>
      </c>
      <c r="F60">
        <v>0.499925782989461</v>
      </c>
      <c r="G60">
        <v>0.84960664984414402</v>
      </c>
      <c r="H60">
        <v>0.500163277423185</v>
      </c>
      <c r="I60">
        <v>0.82591658008015401</v>
      </c>
      <c r="J60">
        <v>0.54893869674929496</v>
      </c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>
        <v>0.79441888080748102</v>
      </c>
      <c r="AQ60" s="39"/>
      <c r="AR60" s="39"/>
      <c r="AS60" s="39"/>
      <c r="AT60">
        <v>0.90645687991687696</v>
      </c>
      <c r="AU60" s="90"/>
      <c r="AV60" s="90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>
        <v>0.99949899799599196</v>
      </c>
      <c r="CF60">
        <v>0.99933199732798905</v>
      </c>
      <c r="CG60">
        <v>0.66376714620274302</v>
      </c>
      <c r="CH60" s="39"/>
      <c r="CI60" s="39"/>
      <c r="CJ60" s="39"/>
      <c r="CK60">
        <v>0.99986639946559797</v>
      </c>
      <c r="CL60">
        <v>0.99866399465597899</v>
      </c>
      <c r="CM60">
        <v>0.71275885103540404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>
        <v>1</v>
      </c>
      <c r="DJ60">
        <v>1</v>
      </c>
      <c r="DK60">
        <v>0.97995991983967901</v>
      </c>
      <c r="DL60" s="39"/>
      <c r="DM60" s="39"/>
      <c r="DN60" s="39"/>
      <c r="DO60">
        <v>1</v>
      </c>
      <c r="DP60">
        <v>1</v>
      </c>
      <c r="DQ60">
        <v>0.98934535738143004</v>
      </c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43"/>
      <c r="B61" s="5">
        <f t="shared" si="2"/>
        <v>19</v>
      </c>
      <c r="C61">
        <v>0.85631586759685296</v>
      </c>
      <c r="D61">
        <v>0.49873831082084003</v>
      </c>
      <c r="E61">
        <v>0.90470535846816102</v>
      </c>
      <c r="F61">
        <v>0.50616001187472204</v>
      </c>
      <c r="G61">
        <v>0.92976102122606497</v>
      </c>
      <c r="H61">
        <v>0.50087576072435802</v>
      </c>
      <c r="I61">
        <v>0.91806442036514802</v>
      </c>
      <c r="J61">
        <v>0.628321211221612</v>
      </c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>
        <v>0.86774528721983102</v>
      </c>
      <c r="AQ61" s="39"/>
      <c r="AR61" s="39"/>
      <c r="AS61" s="39"/>
      <c r="AT61">
        <v>0.95686507347483996</v>
      </c>
      <c r="AU61" s="90"/>
      <c r="AV61" s="90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>
        <v>0.99966599866399397</v>
      </c>
      <c r="CF61">
        <v>1</v>
      </c>
      <c r="CG61">
        <v>0.69203747072599497</v>
      </c>
      <c r="CH61" s="39"/>
      <c r="CI61" s="39"/>
      <c r="CJ61" s="39"/>
      <c r="CK61">
        <v>1</v>
      </c>
      <c r="CL61">
        <v>1</v>
      </c>
      <c r="CM61">
        <v>0.74485637942551797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>
        <v>1</v>
      </c>
      <c r="DJ61">
        <v>1</v>
      </c>
      <c r="DK61">
        <v>0.98981295925183699</v>
      </c>
      <c r="DL61" s="39"/>
      <c r="DM61" s="39"/>
      <c r="DN61" s="39"/>
      <c r="DO61">
        <v>1</v>
      </c>
      <c r="DP61">
        <v>1</v>
      </c>
      <c r="DQ61">
        <v>0.99622578490313995</v>
      </c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43"/>
      <c r="B62" s="5">
        <f t="shared" si="2"/>
        <v>20</v>
      </c>
      <c r="C62">
        <v>0.92993914205135797</v>
      </c>
      <c r="D62">
        <v>0.49977734896838399</v>
      </c>
      <c r="E62">
        <v>0.96066498441442805</v>
      </c>
      <c r="F62">
        <v>0.52471426450942604</v>
      </c>
      <c r="G62">
        <v>0.9726584533175</v>
      </c>
      <c r="H62">
        <v>0.50360694671218598</v>
      </c>
      <c r="I62">
        <v>0.97215377764583599</v>
      </c>
      <c r="J62">
        <v>0.73228439958438496</v>
      </c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>
        <v>0.93498589876799798</v>
      </c>
      <c r="AQ62" s="39"/>
      <c r="AR62" s="39"/>
      <c r="AS62" s="39"/>
      <c r="AT62">
        <v>0.98129731334421799</v>
      </c>
      <c r="AU62" s="90"/>
      <c r="AV62" s="90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>
        <v>1</v>
      </c>
      <c r="CF62">
        <v>1</v>
      </c>
      <c r="CG62">
        <v>0.72515891602542704</v>
      </c>
      <c r="CH62" s="39"/>
      <c r="CI62" s="39"/>
      <c r="CJ62" s="39"/>
      <c r="CK62">
        <v>1</v>
      </c>
      <c r="CL62">
        <v>1</v>
      </c>
      <c r="CM62">
        <v>0.78206412825651295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>
        <v>1</v>
      </c>
      <c r="DJ62">
        <v>1</v>
      </c>
      <c r="DK62">
        <v>0.99615898463593799</v>
      </c>
      <c r="DL62" s="39"/>
      <c r="DM62" s="39"/>
      <c r="DN62" s="39"/>
      <c r="DO62">
        <v>1</v>
      </c>
      <c r="DP62">
        <v>1</v>
      </c>
      <c r="DQ62">
        <v>0.99929859719438896</v>
      </c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43"/>
      <c r="B63" s="5">
        <f t="shared" si="2"/>
        <v>21</v>
      </c>
      <c r="C63">
        <v>0.97061006382662895</v>
      </c>
      <c r="D63">
        <v>0.50051951907377201</v>
      </c>
      <c r="E63">
        <v>0.98278165355499503</v>
      </c>
      <c r="F63">
        <v>0.55365889861956397</v>
      </c>
      <c r="G63">
        <v>0.99198456286180803</v>
      </c>
      <c r="H63">
        <v>0.51230518034733596</v>
      </c>
      <c r="I63">
        <v>0.99047053584681599</v>
      </c>
      <c r="J63">
        <v>0.84150215229330605</v>
      </c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>
        <v>0.97818019890158803</v>
      </c>
      <c r="AQ63" s="39"/>
      <c r="AR63" s="39"/>
      <c r="AS63" s="39"/>
      <c r="AT63">
        <v>0.99361733709366196</v>
      </c>
      <c r="AU63" s="90"/>
      <c r="AV63" s="90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>
        <v>1</v>
      </c>
      <c r="CF63">
        <v>1</v>
      </c>
      <c r="CG63">
        <v>0.75844764135162301</v>
      </c>
      <c r="CH63" s="39"/>
      <c r="CI63" s="39"/>
      <c r="CJ63" s="39"/>
      <c r="CK63">
        <v>0.99993319973279904</v>
      </c>
      <c r="CL63">
        <v>0.99993319973279904</v>
      </c>
      <c r="CM63">
        <v>0.82097528390113605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>
        <v>1</v>
      </c>
      <c r="DJ63">
        <v>1</v>
      </c>
      <c r="DK63">
        <v>0.99966599866399397</v>
      </c>
      <c r="DL63" s="39"/>
      <c r="DM63" s="39"/>
      <c r="DN63" s="39"/>
      <c r="DO63">
        <v>1</v>
      </c>
      <c r="DP63">
        <v>1</v>
      </c>
      <c r="DQ63">
        <v>0.99986639946559797</v>
      </c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43"/>
      <c r="B64" s="5">
        <f t="shared" si="2"/>
        <v>22</v>
      </c>
      <c r="C64">
        <v>0.99005492058779898</v>
      </c>
      <c r="D64">
        <v>0.50170699124239304</v>
      </c>
      <c r="E64">
        <v>0.99376577111473996</v>
      </c>
      <c r="F64">
        <v>0.62000890604126502</v>
      </c>
      <c r="G64">
        <v>0.99875315422294797</v>
      </c>
      <c r="H64">
        <v>0.53756865073474802</v>
      </c>
      <c r="I64">
        <v>0.99691257236158504</v>
      </c>
      <c r="J64">
        <v>0.935639008460739</v>
      </c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>
        <v>0.99376577111473996</v>
      </c>
      <c r="AQ64" s="39"/>
      <c r="AR64" s="39"/>
      <c r="AS64" s="39"/>
      <c r="AT64">
        <v>0.99818910494285296</v>
      </c>
      <c r="AU64" s="90"/>
      <c r="AV64" s="90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>
        <v>1</v>
      </c>
      <c r="CF64">
        <v>1</v>
      </c>
      <c r="CG64">
        <v>0.79089996654399497</v>
      </c>
      <c r="CH64" s="39"/>
      <c r="CI64" s="39"/>
      <c r="CJ64" s="39"/>
      <c r="CK64">
        <v>0.99973279893119604</v>
      </c>
      <c r="CL64">
        <v>0.99973279893119604</v>
      </c>
      <c r="CM64">
        <v>0.860554442217769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>
        <v>1</v>
      </c>
      <c r="DJ64">
        <v>1</v>
      </c>
      <c r="DK64">
        <v>1</v>
      </c>
      <c r="DL64" s="39"/>
      <c r="DM64" s="39"/>
      <c r="DN64" s="39"/>
      <c r="DO64">
        <v>1</v>
      </c>
      <c r="DP64">
        <v>1</v>
      </c>
      <c r="DQ64">
        <v>1</v>
      </c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43"/>
      <c r="B65" s="5">
        <f t="shared" si="2"/>
        <v>23</v>
      </c>
      <c r="C65">
        <v>0.99703131957844704</v>
      </c>
      <c r="D65">
        <v>0.50541784176933402</v>
      </c>
      <c r="E65">
        <v>0.99881252783137897</v>
      </c>
      <c r="F65">
        <v>0.72420958883776099</v>
      </c>
      <c r="G65">
        <v>0.99976250556627599</v>
      </c>
      <c r="H65">
        <v>0.60151402701499201</v>
      </c>
      <c r="I65">
        <v>0.99952501113255099</v>
      </c>
      <c r="J65">
        <v>0.97820988570580403</v>
      </c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>
        <v>0.99910939587353398</v>
      </c>
      <c r="AQ65" s="39"/>
      <c r="AR65" s="39"/>
      <c r="AS65" s="39"/>
      <c r="AT65">
        <v>0.999881252783138</v>
      </c>
      <c r="AU65" s="90"/>
      <c r="AV65" s="90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>
        <v>1</v>
      </c>
      <c r="CF65">
        <v>1</v>
      </c>
      <c r="CG65">
        <v>0.81482101037136201</v>
      </c>
      <c r="CH65" s="39"/>
      <c r="CI65" s="39"/>
      <c r="CJ65" s="39"/>
      <c r="CK65">
        <v>1</v>
      </c>
      <c r="CL65">
        <v>1</v>
      </c>
      <c r="CM65">
        <v>0.89402137608550403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>
        <v>1</v>
      </c>
      <c r="DJ65">
        <v>1</v>
      </c>
      <c r="DK65">
        <v>1</v>
      </c>
      <c r="DL65" s="39"/>
      <c r="DM65" s="39"/>
      <c r="DN65" s="39"/>
      <c r="DO65">
        <v>1</v>
      </c>
      <c r="DP65">
        <v>1</v>
      </c>
      <c r="DQ65">
        <v>1</v>
      </c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43"/>
      <c r="B66" s="5">
        <f t="shared" si="2"/>
        <v>24</v>
      </c>
      <c r="C66">
        <v>0.99910939587353398</v>
      </c>
      <c r="D66">
        <v>0.51343327890752499</v>
      </c>
      <c r="E66">
        <v>0.99955469793676699</v>
      </c>
      <c r="F66">
        <v>0.82217604274899803</v>
      </c>
      <c r="G66">
        <v>1</v>
      </c>
      <c r="H66">
        <v>0.69888674484191804</v>
      </c>
      <c r="I66">
        <v>1</v>
      </c>
      <c r="J66">
        <v>0.99432982039483397</v>
      </c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>
        <v>1</v>
      </c>
      <c r="AQ66" s="39"/>
      <c r="AR66" s="39"/>
      <c r="AS66" s="39"/>
      <c r="AT66">
        <v>1</v>
      </c>
      <c r="AU66" s="90"/>
      <c r="AV66" s="90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>
        <v>0.99966599866399397</v>
      </c>
      <c r="CF66">
        <v>0.99966599866399397</v>
      </c>
      <c r="CG66">
        <v>0.84074941451990703</v>
      </c>
      <c r="CH66" s="39"/>
      <c r="CI66" s="39"/>
      <c r="CJ66" s="39"/>
      <c r="CK66">
        <v>1</v>
      </c>
      <c r="CL66">
        <v>1</v>
      </c>
      <c r="CM66">
        <v>0.92321309285237096</v>
      </c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>
        <v>1</v>
      </c>
      <c r="DJ66">
        <v>1</v>
      </c>
      <c r="DK66">
        <v>1</v>
      </c>
      <c r="DL66" s="39"/>
      <c r="DM66" s="39"/>
      <c r="DN66" s="39"/>
      <c r="DO66">
        <v>1</v>
      </c>
      <c r="DP66">
        <v>1</v>
      </c>
      <c r="DQ66">
        <v>1</v>
      </c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43"/>
      <c r="B67" s="5">
        <f>B66+1</f>
        <v>25</v>
      </c>
      <c r="C67">
        <v>1</v>
      </c>
      <c r="D67">
        <v>0.53183909752115199</v>
      </c>
      <c r="E67">
        <v>1</v>
      </c>
      <c r="F67">
        <v>0.91019741724803305</v>
      </c>
      <c r="G67">
        <v>1</v>
      </c>
      <c r="H67">
        <v>0.81368561674335704</v>
      </c>
      <c r="I67">
        <v>1</v>
      </c>
      <c r="J67">
        <v>0.99916876948196498</v>
      </c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>
        <v>1</v>
      </c>
      <c r="AQ67" s="39"/>
      <c r="AR67" s="39"/>
      <c r="AS67" s="39"/>
      <c r="AT67">
        <v>1</v>
      </c>
      <c r="AU67" s="90"/>
      <c r="AV67" s="90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>
        <v>0.99966599866399397</v>
      </c>
      <c r="CF67">
        <v>0.99966599866399397</v>
      </c>
      <c r="CG67">
        <v>0.86266309802609598</v>
      </c>
      <c r="CH67" s="39"/>
      <c r="CI67" s="39"/>
      <c r="CJ67" s="39"/>
      <c r="CK67">
        <v>1</v>
      </c>
      <c r="CL67">
        <v>1</v>
      </c>
      <c r="CM67">
        <v>0.94686038744154999</v>
      </c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>
        <v>1</v>
      </c>
      <c r="DJ67">
        <v>1</v>
      </c>
      <c r="DK67">
        <v>1</v>
      </c>
      <c r="DL67" s="39"/>
      <c r="DM67" s="39"/>
      <c r="DN67" s="39"/>
      <c r="DO67">
        <v>1</v>
      </c>
      <c r="DP67">
        <v>1</v>
      </c>
      <c r="DQ67">
        <v>1</v>
      </c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43"/>
      <c r="B68" s="5">
        <f t="shared" si="2"/>
        <v>26</v>
      </c>
      <c r="C68">
        <v>1</v>
      </c>
      <c r="D68">
        <v>0.57636930384444096</v>
      </c>
      <c r="E68">
        <v>1</v>
      </c>
      <c r="F68">
        <v>0.967789817426154</v>
      </c>
      <c r="G68">
        <v>1</v>
      </c>
      <c r="H68">
        <v>0.91061303250705095</v>
      </c>
      <c r="I68">
        <v>1</v>
      </c>
      <c r="J68">
        <v>1</v>
      </c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>
        <v>1</v>
      </c>
      <c r="AQ68" s="39"/>
      <c r="AR68" s="39"/>
      <c r="AS68" s="39"/>
      <c r="AT68">
        <v>1</v>
      </c>
      <c r="AU68" s="90"/>
      <c r="AV68" s="90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>
        <v>1</v>
      </c>
      <c r="CF68">
        <v>1</v>
      </c>
      <c r="CG68">
        <v>0.88474406155905005</v>
      </c>
      <c r="CH68" s="39"/>
      <c r="CI68" s="39"/>
      <c r="CJ68" s="39"/>
      <c r="CK68">
        <v>1</v>
      </c>
      <c r="CL68">
        <v>1</v>
      </c>
      <c r="CM68">
        <v>0.96616566466265896</v>
      </c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>
        <v>1</v>
      </c>
      <c r="DJ68">
        <v>1</v>
      </c>
      <c r="DK68">
        <v>1</v>
      </c>
      <c r="DL68" s="39"/>
      <c r="DM68" s="39"/>
      <c r="DN68" s="39"/>
      <c r="DO68">
        <v>1</v>
      </c>
      <c r="DP68">
        <v>1</v>
      </c>
      <c r="DQ68">
        <v>1</v>
      </c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43"/>
      <c r="B69" s="5">
        <f t="shared" si="2"/>
        <v>27</v>
      </c>
      <c r="C69">
        <v>1</v>
      </c>
      <c r="D69">
        <v>0.65489090099450797</v>
      </c>
      <c r="E69">
        <v>1</v>
      </c>
      <c r="F69">
        <v>0.99050022265103099</v>
      </c>
      <c r="G69">
        <v>1</v>
      </c>
      <c r="H69">
        <v>0.97141160754044797</v>
      </c>
      <c r="I69">
        <v>1</v>
      </c>
      <c r="J69">
        <v>1</v>
      </c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>
        <v>1</v>
      </c>
      <c r="AQ69" s="39"/>
      <c r="AR69" s="39"/>
      <c r="AS69" s="39"/>
      <c r="AT69">
        <v>1</v>
      </c>
      <c r="AU69" s="90"/>
      <c r="AV69" s="90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>
        <v>1</v>
      </c>
      <c r="CF69">
        <v>1</v>
      </c>
      <c r="CG69">
        <v>0.90883238541318201</v>
      </c>
      <c r="CH69" s="39"/>
      <c r="CI69" s="39"/>
      <c r="CJ69" s="39"/>
      <c r="CK69">
        <v>1</v>
      </c>
      <c r="CL69">
        <v>1</v>
      </c>
      <c r="CM69">
        <v>0.97982631930527697</v>
      </c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>
        <v>1</v>
      </c>
      <c r="DJ69">
        <v>1</v>
      </c>
      <c r="DK69">
        <v>1</v>
      </c>
      <c r="DL69" s="39"/>
      <c r="DM69" s="39"/>
      <c r="DN69" s="39"/>
      <c r="DO69">
        <v>1</v>
      </c>
      <c r="DP69">
        <v>1</v>
      </c>
      <c r="DQ69">
        <v>1</v>
      </c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43"/>
      <c r="B70" s="5">
        <f t="shared" si="2"/>
        <v>28</v>
      </c>
      <c r="C70">
        <v>1</v>
      </c>
      <c r="D70">
        <v>0.74914650437880403</v>
      </c>
      <c r="E70">
        <v>1</v>
      </c>
      <c r="F70">
        <v>0.99851565978922396</v>
      </c>
      <c r="G70">
        <v>1</v>
      </c>
      <c r="H70">
        <v>0.99317203503042895</v>
      </c>
      <c r="I70">
        <v>1</v>
      </c>
      <c r="J70">
        <v>1</v>
      </c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>
        <v>1</v>
      </c>
      <c r="AQ70" s="39"/>
      <c r="AR70" s="39"/>
      <c r="AS70" s="39"/>
      <c r="AT70">
        <v>1</v>
      </c>
      <c r="AU70" s="90"/>
      <c r="AV70" s="90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>
        <v>1</v>
      </c>
      <c r="CF70">
        <v>1</v>
      </c>
      <c r="CG70">
        <v>0.93007694881231195</v>
      </c>
      <c r="CH70" s="39"/>
      <c r="CI70" s="39"/>
      <c r="CJ70" s="39"/>
      <c r="CK70">
        <v>1</v>
      </c>
      <c r="CL70">
        <v>1</v>
      </c>
      <c r="CM70">
        <v>0.99188376753507002</v>
      </c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>
        <v>1</v>
      </c>
      <c r="DJ70">
        <v>1</v>
      </c>
      <c r="DK70">
        <v>1</v>
      </c>
      <c r="DL70" s="39"/>
      <c r="DM70" s="39"/>
      <c r="DN70" s="39"/>
      <c r="DO70">
        <v>1</v>
      </c>
      <c r="DP70">
        <v>1</v>
      </c>
      <c r="DQ70">
        <v>1</v>
      </c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43"/>
      <c r="B71" s="5">
        <f t="shared" si="2"/>
        <v>29</v>
      </c>
      <c r="C71">
        <v>1</v>
      </c>
      <c r="D71">
        <v>0.86284696452426901</v>
      </c>
      <c r="E71">
        <v>1</v>
      </c>
      <c r="F71">
        <v>1</v>
      </c>
      <c r="G71">
        <v>1</v>
      </c>
      <c r="H71">
        <v>0.99875315422294797</v>
      </c>
      <c r="I71">
        <v>1</v>
      </c>
      <c r="J71">
        <v>1</v>
      </c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>
        <v>1</v>
      </c>
      <c r="AQ71" s="39"/>
      <c r="AR71" s="39"/>
      <c r="AS71" s="39"/>
      <c r="AT71">
        <v>1</v>
      </c>
      <c r="AU71" s="90"/>
      <c r="AV71" s="90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>
        <v>1</v>
      </c>
      <c r="CF71">
        <v>1</v>
      </c>
      <c r="CG71">
        <v>0.94998327199732302</v>
      </c>
      <c r="CH71" s="39"/>
      <c r="CI71" s="39"/>
      <c r="CJ71" s="39"/>
      <c r="CK71">
        <v>1</v>
      </c>
      <c r="CL71">
        <v>1</v>
      </c>
      <c r="CM71">
        <v>0.99736138944555797</v>
      </c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>
        <v>1</v>
      </c>
      <c r="DJ71">
        <v>1</v>
      </c>
      <c r="DK71">
        <v>1</v>
      </c>
      <c r="DL71" s="39"/>
      <c r="DM71" s="39"/>
      <c r="DN71" s="39"/>
      <c r="DO71">
        <v>1</v>
      </c>
      <c r="DP71">
        <v>1</v>
      </c>
      <c r="DQ71">
        <v>1</v>
      </c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43"/>
      <c r="B72" s="5">
        <f t="shared" si="2"/>
        <v>30</v>
      </c>
      <c r="C72">
        <v>1</v>
      </c>
      <c r="D72">
        <v>0.94582158230666502</v>
      </c>
      <c r="E72">
        <v>1</v>
      </c>
      <c r="F72">
        <v>1</v>
      </c>
      <c r="G72">
        <v>1</v>
      </c>
      <c r="H72">
        <v>0.99976250556627599</v>
      </c>
      <c r="I72">
        <v>1</v>
      </c>
      <c r="J72">
        <v>1</v>
      </c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>
        <v>1</v>
      </c>
      <c r="AQ72" s="39"/>
      <c r="AR72" s="39"/>
      <c r="AS72" s="39"/>
      <c r="AT72">
        <v>1</v>
      </c>
      <c r="AU72" s="90"/>
      <c r="AV72" s="90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>
        <v>1</v>
      </c>
      <c r="CF72">
        <v>1</v>
      </c>
      <c r="CG72">
        <v>0.96922047507527598</v>
      </c>
      <c r="CH72" s="39"/>
      <c r="CI72" s="39"/>
      <c r="CJ72" s="39"/>
      <c r="CK72">
        <v>1</v>
      </c>
      <c r="CL72">
        <v>1</v>
      </c>
      <c r="CM72">
        <v>0.99956579826319303</v>
      </c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>
        <v>1</v>
      </c>
      <c r="DJ72">
        <v>1</v>
      </c>
      <c r="DK72">
        <v>1</v>
      </c>
      <c r="DL72" s="39"/>
      <c r="DM72" s="39"/>
      <c r="DN72" s="39"/>
      <c r="DO72">
        <v>1</v>
      </c>
      <c r="DP72">
        <v>1</v>
      </c>
      <c r="DQ72">
        <v>1</v>
      </c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43"/>
      <c r="B73" s="5">
        <f t="shared" si="2"/>
        <v>31</v>
      </c>
      <c r="C73">
        <v>1</v>
      </c>
      <c r="D73">
        <v>0.986047202018703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>
        <v>1</v>
      </c>
      <c r="AQ73" s="39"/>
      <c r="AR73" s="39"/>
      <c r="AS73" s="39"/>
      <c r="AT73">
        <v>1</v>
      </c>
      <c r="AU73" s="90"/>
      <c r="AV73" s="90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>
        <v>1</v>
      </c>
      <c r="CF73">
        <v>1</v>
      </c>
      <c r="CG73">
        <v>0.98210103699999995</v>
      </c>
      <c r="CH73" s="39"/>
      <c r="CI73" s="39"/>
      <c r="CJ73" s="39"/>
      <c r="CK73">
        <v>1</v>
      </c>
      <c r="CL73">
        <v>1</v>
      </c>
      <c r="CM73">
        <v>0.99986639899999996</v>
      </c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43"/>
      <c r="B74" s="5">
        <f t="shared" si="2"/>
        <v>32</v>
      </c>
      <c r="C74">
        <v>1</v>
      </c>
      <c r="D74">
        <v>0.99851565978922396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>
        <v>1</v>
      </c>
      <c r="AQ74" s="39"/>
      <c r="AR74" s="39"/>
      <c r="AS74" s="39"/>
      <c r="AT74">
        <v>1</v>
      </c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>
        <v>1</v>
      </c>
      <c r="CF74">
        <v>1</v>
      </c>
      <c r="CG74">
        <v>0.99096687900000002</v>
      </c>
      <c r="CH74" s="39"/>
      <c r="CI74" s="39"/>
      <c r="CJ74" s="39"/>
      <c r="CK74">
        <v>1</v>
      </c>
      <c r="CL74">
        <v>1</v>
      </c>
      <c r="CM74">
        <v>1</v>
      </c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43"/>
      <c r="B75" s="5">
        <f t="shared" si="2"/>
        <v>33</v>
      </c>
      <c r="C75">
        <v>1</v>
      </c>
      <c r="D75">
        <v>0.99970313195784499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>
        <v>1</v>
      </c>
      <c r="AQ75" s="39"/>
      <c r="AR75" s="39"/>
      <c r="AS75" s="39"/>
      <c r="AT75">
        <v>1</v>
      </c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>
        <v>1</v>
      </c>
      <c r="CF75">
        <v>1</v>
      </c>
      <c r="CG75">
        <v>0.99615255899999999</v>
      </c>
      <c r="CH75" s="39"/>
      <c r="CI75" s="39"/>
      <c r="CJ75" s="39"/>
      <c r="CK75">
        <v>1</v>
      </c>
      <c r="CL75">
        <v>1</v>
      </c>
      <c r="CM75">
        <v>1</v>
      </c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43"/>
      <c r="B76" s="5">
        <f t="shared" si="2"/>
        <v>34</v>
      </c>
      <c r="C76">
        <v>1</v>
      </c>
      <c r="D76">
        <v>0.999851565978922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>
        <v>1</v>
      </c>
      <c r="AQ76" s="39"/>
      <c r="AR76" s="39"/>
      <c r="AS76" s="39"/>
      <c r="AT76">
        <v>1</v>
      </c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>
        <v>1</v>
      </c>
      <c r="CF76">
        <v>1</v>
      </c>
      <c r="CG76">
        <v>0.99832719999999997</v>
      </c>
      <c r="CH76" s="39"/>
      <c r="CI76" s="39"/>
      <c r="CJ76" s="39"/>
      <c r="CK76">
        <v>1</v>
      </c>
      <c r="CL76">
        <v>1</v>
      </c>
      <c r="CM76">
        <v>1</v>
      </c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43"/>
      <c r="B77" s="5">
        <f t="shared" si="2"/>
        <v>35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>
        <v>1</v>
      </c>
      <c r="AQ77" s="39"/>
      <c r="AR77" s="39"/>
      <c r="AS77" s="39"/>
      <c r="AT77">
        <v>1</v>
      </c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>
        <v>1</v>
      </c>
      <c r="CF77">
        <v>1</v>
      </c>
      <c r="CG77">
        <v>1</v>
      </c>
      <c r="CH77" s="39"/>
      <c r="CI77" s="39"/>
      <c r="CJ77" s="39"/>
      <c r="CK77">
        <v>1</v>
      </c>
      <c r="CL77">
        <v>1</v>
      </c>
      <c r="CM77">
        <v>1</v>
      </c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43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43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43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43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5" customHeight="1" thickBot="1">
      <c r="A82" s="143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topLeftCell="A2" zoomScale="55" zoomScaleNormal="55" workbookViewId="0">
      <selection sqref="A1:XFD1048576"/>
    </sheetView>
  </sheetViews>
  <sheetFormatPr defaultColWidth="8.7265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26953125" bestFit="1" customWidth="1"/>
    <col min="7" max="7" width="12.453125" bestFit="1" customWidth="1"/>
    <col min="8" max="8" width="11.2695312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26953125" bestFit="1" customWidth="1"/>
    <col min="26" max="26" width="12.453125" bestFit="1" customWidth="1"/>
    <col min="27" max="27" width="11.2695312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26953125" bestFit="1" customWidth="1"/>
    <col min="46" max="46" width="12.453125" bestFit="1" customWidth="1"/>
    <col min="47" max="47" width="11.2695312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26953125" bestFit="1" customWidth="1"/>
    <col min="65" max="65" width="12.453125" bestFit="1" customWidth="1"/>
    <col min="66" max="66" width="11.26953125" bestFit="1" customWidth="1"/>
    <col min="67" max="76" width="11.453125" customWidth="1"/>
    <col min="83" max="94" width="12.453125" customWidth="1"/>
    <col min="97" max="108" width="12.453125" customWidth="1"/>
    <col min="113" max="124" width="11.26953125" customWidth="1"/>
    <col min="128" max="139" width="11.26953125" customWidth="1"/>
    <col min="141" max="141" width="16.453125" customWidth="1"/>
    <col min="142" max="143" width="11.26953125" customWidth="1"/>
    <col min="145" max="153" width="13" customWidth="1"/>
    <col min="154" max="156" width="11.26953125" customWidth="1"/>
    <col min="158" max="166" width="13" customWidth="1"/>
  </cols>
  <sheetData>
    <row r="1" spans="1:165" ht="33.5">
      <c r="A1" s="46" t="s">
        <v>72</v>
      </c>
    </row>
    <row r="3" spans="1:165" ht="15" thickBot="1"/>
    <row r="4" spans="1:165" ht="15" thickBot="1">
      <c r="A4" s="143" t="str">
        <f>'[1]Channel Model Configurations'!B4</f>
        <v xml:space="preserve">CDL (TR 38.753) based on Table 7.7.1-3 in TR 38.901 with truncation and quantization 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43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43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43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43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43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43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43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43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43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43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43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43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43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43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43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43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43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43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43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43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43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43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43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43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43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43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43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5">
      <c r="A32" s="143"/>
      <c r="B32" s="138" t="s">
        <v>20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U32" s="139" t="s">
        <v>21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28"/>
      <c r="AO32" s="144" t="s">
        <v>22</v>
      </c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H32" s="142" t="s">
        <v>23</v>
      </c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28"/>
      <c r="CC32" s="23"/>
      <c r="CD32" s="142" t="s">
        <v>24</v>
      </c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R32" s="142" t="s">
        <v>25</v>
      </c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28"/>
      <c r="DG32" s="23"/>
      <c r="DH32" s="142" t="s">
        <v>26</v>
      </c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W32" s="142" t="s">
        <v>27</v>
      </c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28"/>
      <c r="EL32" s="23"/>
      <c r="EM32" s="142" t="s">
        <v>28</v>
      </c>
      <c r="EN32" s="145"/>
      <c r="EO32" s="145"/>
      <c r="EP32" s="145"/>
      <c r="EQ32" s="145"/>
      <c r="ER32" s="145"/>
      <c r="ES32" s="145"/>
      <c r="ET32" s="145"/>
      <c r="EU32" s="145"/>
      <c r="EV32" s="28"/>
      <c r="EY32" s="23"/>
      <c r="EZ32" s="142" t="s">
        <v>29</v>
      </c>
      <c r="FA32" s="145"/>
      <c r="FB32" s="145"/>
      <c r="FC32" s="145"/>
      <c r="FD32" s="145"/>
      <c r="FE32" s="145"/>
      <c r="FF32" s="145"/>
      <c r="FG32" s="145"/>
      <c r="FH32" s="145"/>
      <c r="FI32" s="28"/>
    </row>
    <row r="33" spans="1:165" ht="25">
      <c r="A33" s="143"/>
      <c r="B33" s="138" t="str">
        <f>A1</f>
        <v>Qualcomm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U33" s="139" t="str">
        <f>A1</f>
        <v>Qualcomm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28"/>
      <c r="AO33" s="144" t="str">
        <f>A1</f>
        <v>Qualcomm</v>
      </c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H33" s="142" t="str">
        <f>A1</f>
        <v>Qualcomm</v>
      </c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28"/>
      <c r="CC33" s="23"/>
      <c r="CD33" s="142" t="str">
        <f>A1</f>
        <v>Qualcomm</v>
      </c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R33" s="142" t="str">
        <f>A1</f>
        <v>Qualcomm</v>
      </c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28"/>
      <c r="DG33" s="23"/>
      <c r="DH33" s="142" t="str">
        <f>A1</f>
        <v>Qualcomm</v>
      </c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W33" s="142" t="str">
        <f>A1</f>
        <v>Qualcomm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28"/>
      <c r="EL33" s="23"/>
      <c r="EM33" s="142" t="str">
        <f>A1</f>
        <v>Qualcomm</v>
      </c>
      <c r="EN33" s="142"/>
      <c r="EO33" s="142"/>
      <c r="EP33" s="142"/>
      <c r="EQ33" s="142"/>
      <c r="ER33" s="142"/>
      <c r="ES33" s="142"/>
      <c r="ET33" s="142"/>
      <c r="EU33" s="142"/>
      <c r="EV33" s="28"/>
      <c r="EY33" s="23"/>
      <c r="EZ33" s="142" t="str">
        <f>A1</f>
        <v>Qualcomm</v>
      </c>
      <c r="FA33" s="142"/>
      <c r="FB33" s="142"/>
      <c r="FC33" s="142"/>
      <c r="FD33" s="142"/>
      <c r="FE33" s="142"/>
      <c r="FF33" s="142"/>
      <c r="FG33" s="142"/>
      <c r="FH33" s="142"/>
      <c r="FI33" s="28"/>
    </row>
    <row r="34" spans="1:165">
      <c r="A34" s="143"/>
      <c r="B34" s="35"/>
      <c r="C34" s="146" t="s">
        <v>30</v>
      </c>
      <c r="D34" s="146"/>
      <c r="E34" s="146"/>
      <c r="F34" s="146"/>
      <c r="G34" s="146" t="s">
        <v>31</v>
      </c>
      <c r="H34" s="146"/>
      <c r="I34" s="146"/>
      <c r="J34" s="146"/>
      <c r="U34" s="29"/>
      <c r="V34" s="146" t="s">
        <v>30</v>
      </c>
      <c r="W34" s="146"/>
      <c r="X34" s="146"/>
      <c r="Y34" s="146"/>
      <c r="Z34" s="146" t="s">
        <v>31</v>
      </c>
      <c r="AA34" s="146"/>
      <c r="AB34" s="146"/>
      <c r="AC34" s="146"/>
      <c r="AD34" s="59"/>
      <c r="AE34" s="59"/>
      <c r="AF34" s="59"/>
      <c r="AG34" s="59"/>
      <c r="AL34" s="28"/>
      <c r="AO34" s="35"/>
      <c r="AP34" s="146" t="s">
        <v>30</v>
      </c>
      <c r="AQ34" s="146"/>
      <c r="AR34" s="146"/>
      <c r="AS34" s="146"/>
      <c r="AT34" s="146" t="s">
        <v>31</v>
      </c>
      <c r="AU34" s="146"/>
      <c r="AV34" s="146"/>
      <c r="AW34" s="146"/>
      <c r="BH34" s="29"/>
      <c r="BI34" s="146" t="s">
        <v>30</v>
      </c>
      <c r="BJ34" s="146"/>
      <c r="BK34" s="146"/>
      <c r="BL34" s="146"/>
      <c r="BM34" s="146" t="s">
        <v>31</v>
      </c>
      <c r="BN34" s="146"/>
      <c r="BO34" s="146"/>
      <c r="BP34" s="146"/>
      <c r="BQ34" s="59"/>
      <c r="BR34" s="59"/>
      <c r="BS34" s="59"/>
      <c r="BT34" s="59"/>
      <c r="BY34" s="28"/>
      <c r="CC34" s="23"/>
      <c r="CD34" s="29"/>
      <c r="CE34" s="147" t="s">
        <v>30</v>
      </c>
      <c r="CF34" s="148"/>
      <c r="CG34" s="149"/>
      <c r="CH34" s="147" t="s">
        <v>41</v>
      </c>
      <c r="CI34" s="148"/>
      <c r="CJ34" s="149"/>
      <c r="CK34" s="147" t="s">
        <v>31</v>
      </c>
      <c r="CL34" s="148"/>
      <c r="CM34" s="149"/>
      <c r="CR34" s="29"/>
      <c r="CS34" s="147" t="s">
        <v>30</v>
      </c>
      <c r="CT34" s="148"/>
      <c r="CU34" s="149"/>
      <c r="CV34" s="147" t="s">
        <v>41</v>
      </c>
      <c r="CW34" s="148"/>
      <c r="CX34" s="149"/>
      <c r="CY34" s="147" t="s">
        <v>31</v>
      </c>
      <c r="CZ34" s="148"/>
      <c r="DA34" s="149"/>
      <c r="DE34" s="28"/>
      <c r="DG34" s="23"/>
      <c r="DH34" s="29"/>
      <c r="DI34" s="156" t="s">
        <v>30</v>
      </c>
      <c r="DJ34" s="156"/>
      <c r="DK34" s="156"/>
      <c r="DL34" s="156" t="s">
        <v>41</v>
      </c>
      <c r="DM34" s="156"/>
      <c r="DN34" s="156"/>
      <c r="DO34" s="156" t="s">
        <v>31</v>
      </c>
      <c r="DP34" s="156"/>
      <c r="DQ34" s="156"/>
      <c r="DW34" s="29"/>
      <c r="DX34" s="156" t="s">
        <v>30</v>
      </c>
      <c r="DY34" s="156"/>
      <c r="DZ34" s="156"/>
      <c r="EA34" s="156" t="s">
        <v>41</v>
      </c>
      <c r="EB34" s="156"/>
      <c r="EC34" s="156"/>
      <c r="ED34" s="156" t="s">
        <v>31</v>
      </c>
      <c r="EE34" s="156"/>
      <c r="EF34" s="156"/>
      <c r="EJ34" s="28"/>
      <c r="EL34" s="23"/>
      <c r="EM34" s="29"/>
      <c r="EN34" s="156" t="s">
        <v>30</v>
      </c>
      <c r="EO34" s="156"/>
      <c r="EP34" s="156" t="s">
        <v>31</v>
      </c>
      <c r="EQ34" s="156"/>
      <c r="ER34" s="59"/>
      <c r="ES34" s="59"/>
      <c r="EV34" s="28"/>
      <c r="EY34" s="23"/>
      <c r="EZ34" s="29"/>
      <c r="FA34" s="156" t="s">
        <v>30</v>
      </c>
      <c r="FB34" s="156"/>
      <c r="FC34" s="156" t="s">
        <v>31</v>
      </c>
      <c r="FD34" s="156"/>
      <c r="FE34" s="63"/>
      <c r="FF34" s="64"/>
      <c r="FI34" s="28"/>
    </row>
    <row r="35" spans="1:165" ht="44">
      <c r="A35" s="143"/>
      <c r="B35" s="36" t="s">
        <v>32</v>
      </c>
      <c r="C35" s="159" t="s">
        <v>33</v>
      </c>
      <c r="D35" s="152"/>
      <c r="E35" s="159" t="s">
        <v>53</v>
      </c>
      <c r="F35" s="152"/>
      <c r="G35" s="159" t="s">
        <v>33</v>
      </c>
      <c r="H35" s="152"/>
      <c r="I35" s="159" t="s">
        <v>53</v>
      </c>
      <c r="J35" s="152"/>
      <c r="U35" s="12" t="s">
        <v>32</v>
      </c>
      <c r="V35" s="154" t="s">
        <v>33</v>
      </c>
      <c r="W35" s="155"/>
      <c r="X35" s="154" t="s">
        <v>53</v>
      </c>
      <c r="Y35" s="155"/>
      <c r="Z35" s="154" t="s">
        <v>33</v>
      </c>
      <c r="AA35" s="155"/>
      <c r="AB35" s="154" t="s">
        <v>53</v>
      </c>
      <c r="AC35" s="155"/>
      <c r="AD35" s="59"/>
      <c r="AE35" s="59"/>
      <c r="AF35" s="59"/>
      <c r="AG35" s="59"/>
      <c r="AL35" s="28"/>
      <c r="AO35" s="36" t="s">
        <v>32</v>
      </c>
      <c r="AP35" s="159" t="s">
        <v>33</v>
      </c>
      <c r="AQ35" s="152"/>
      <c r="AR35" s="159" t="s">
        <v>34</v>
      </c>
      <c r="AS35" s="152"/>
      <c r="AT35" s="159" t="s">
        <v>33</v>
      </c>
      <c r="AU35" s="152"/>
      <c r="AV35" s="159" t="s">
        <v>34</v>
      </c>
      <c r="AW35" s="152"/>
      <c r="BH35" s="12" t="s">
        <v>32</v>
      </c>
      <c r="BI35" s="154" t="s">
        <v>33</v>
      </c>
      <c r="BJ35" s="155"/>
      <c r="BK35" s="154" t="s">
        <v>34</v>
      </c>
      <c r="BL35" s="155"/>
      <c r="BM35" s="154" t="s">
        <v>33</v>
      </c>
      <c r="BN35" s="155"/>
      <c r="BO35" s="154" t="s">
        <v>34</v>
      </c>
      <c r="BP35" s="155"/>
      <c r="BQ35" s="59"/>
      <c r="BR35" s="59"/>
      <c r="BS35" s="59"/>
      <c r="BT35" s="59"/>
      <c r="BY35" s="28"/>
      <c r="CC35" s="23"/>
      <c r="CD35" s="12" t="s">
        <v>32</v>
      </c>
      <c r="CE35" s="114" t="s">
        <v>35</v>
      </c>
      <c r="CF35" s="159" t="s">
        <v>36</v>
      </c>
      <c r="CG35" s="160"/>
      <c r="CH35" s="114" t="s">
        <v>35</v>
      </c>
      <c r="CI35" s="159" t="s">
        <v>36</v>
      </c>
      <c r="CJ35" s="160"/>
      <c r="CK35" s="114" t="s">
        <v>35</v>
      </c>
      <c r="CL35" s="159" t="s">
        <v>36</v>
      </c>
      <c r="CM35" s="160"/>
      <c r="CR35" s="12" t="s">
        <v>32</v>
      </c>
      <c r="CS35" s="114" t="s">
        <v>35</v>
      </c>
      <c r="CT35" s="159" t="s">
        <v>36</v>
      </c>
      <c r="CU35" s="160"/>
      <c r="CV35" s="114" t="s">
        <v>35</v>
      </c>
      <c r="CW35" s="159" t="s">
        <v>36</v>
      </c>
      <c r="CX35" s="160"/>
      <c r="CY35" s="114" t="s">
        <v>35</v>
      </c>
      <c r="CZ35" s="159" t="s">
        <v>36</v>
      </c>
      <c r="DA35" s="160"/>
      <c r="DE35" s="28"/>
      <c r="DG35" s="23"/>
      <c r="DH35" s="12" t="s">
        <v>32</v>
      </c>
      <c r="DI35" s="114" t="s">
        <v>35</v>
      </c>
      <c r="DJ35" s="161" t="s">
        <v>36</v>
      </c>
      <c r="DK35" s="141"/>
      <c r="DL35" s="114" t="s">
        <v>35</v>
      </c>
      <c r="DM35" s="161" t="s">
        <v>36</v>
      </c>
      <c r="DN35" s="141"/>
      <c r="DO35" s="114" t="s">
        <v>35</v>
      </c>
      <c r="DP35" s="161" t="s">
        <v>36</v>
      </c>
      <c r="DQ35" s="141"/>
      <c r="DW35" s="12" t="s">
        <v>32</v>
      </c>
      <c r="DX35" s="114" t="s">
        <v>35</v>
      </c>
      <c r="DY35" s="161" t="s">
        <v>36</v>
      </c>
      <c r="DZ35" s="141"/>
      <c r="EA35" s="114" t="s">
        <v>35</v>
      </c>
      <c r="EB35" s="161" t="s">
        <v>36</v>
      </c>
      <c r="EC35" s="141"/>
      <c r="ED35" s="114" t="s">
        <v>35</v>
      </c>
      <c r="EE35" s="161" t="s">
        <v>36</v>
      </c>
      <c r="EF35" s="141"/>
      <c r="EJ35" s="28"/>
      <c r="EL35" s="23"/>
      <c r="EM35" s="12" t="s">
        <v>32</v>
      </c>
      <c r="EN35" s="114" t="s">
        <v>37</v>
      </c>
      <c r="EO35" s="114" t="s">
        <v>18</v>
      </c>
      <c r="EP35" s="114" t="s">
        <v>37</v>
      </c>
      <c r="EQ35" s="114" t="s">
        <v>18</v>
      </c>
      <c r="ER35" s="59"/>
      <c r="ES35" s="59"/>
      <c r="EV35" s="28"/>
      <c r="EY35" s="23"/>
      <c r="EZ35" s="12" t="s">
        <v>32</v>
      </c>
      <c r="FA35" s="114" t="s">
        <v>37</v>
      </c>
      <c r="FB35" s="114" t="s">
        <v>18</v>
      </c>
      <c r="FC35" s="114" t="s">
        <v>37</v>
      </c>
      <c r="FD35" s="114" t="s">
        <v>18</v>
      </c>
      <c r="FI35" s="28"/>
    </row>
    <row r="36" spans="1:165">
      <c r="A36" s="143"/>
      <c r="B36" s="37"/>
      <c r="C36" s="115" t="s">
        <v>38</v>
      </c>
      <c r="D36" s="115" t="s">
        <v>39</v>
      </c>
      <c r="E36" s="115" t="s">
        <v>38</v>
      </c>
      <c r="F36" s="115" t="s">
        <v>39</v>
      </c>
      <c r="G36" s="115" t="s">
        <v>38</v>
      </c>
      <c r="H36" s="115" t="s">
        <v>39</v>
      </c>
      <c r="I36" s="115" t="s">
        <v>38</v>
      </c>
      <c r="J36" s="115" t="s">
        <v>39</v>
      </c>
      <c r="U36" s="13"/>
      <c r="V36" s="115" t="s">
        <v>38</v>
      </c>
      <c r="W36" s="115" t="s">
        <v>39</v>
      </c>
      <c r="X36" s="115" t="s">
        <v>38</v>
      </c>
      <c r="Y36" s="115" t="s">
        <v>39</v>
      </c>
      <c r="Z36" s="115" t="s">
        <v>38</v>
      </c>
      <c r="AA36" s="115" t="s">
        <v>39</v>
      </c>
      <c r="AB36" s="115" t="s">
        <v>38</v>
      </c>
      <c r="AC36" s="115" t="s">
        <v>39</v>
      </c>
      <c r="AD36" s="59"/>
      <c r="AE36" s="59"/>
      <c r="AF36" s="59"/>
      <c r="AG36" s="59"/>
      <c r="AL36" s="28"/>
      <c r="AO36" s="37"/>
      <c r="AP36" s="115" t="s">
        <v>38</v>
      </c>
      <c r="AQ36" s="115" t="s">
        <v>39</v>
      </c>
      <c r="AR36" s="115" t="s">
        <v>38</v>
      </c>
      <c r="AS36" s="115" t="s">
        <v>39</v>
      </c>
      <c r="AT36" s="115" t="s">
        <v>38</v>
      </c>
      <c r="AU36" s="115" t="s">
        <v>39</v>
      </c>
      <c r="AV36" s="115" t="s">
        <v>38</v>
      </c>
      <c r="AW36" s="115" t="s">
        <v>39</v>
      </c>
      <c r="BH36" s="13"/>
      <c r="BI36" s="115" t="s">
        <v>38</v>
      </c>
      <c r="BJ36" s="115" t="s">
        <v>39</v>
      </c>
      <c r="BK36" s="115" t="s">
        <v>38</v>
      </c>
      <c r="BL36" s="115" t="s">
        <v>39</v>
      </c>
      <c r="BM36" s="115" t="s">
        <v>38</v>
      </c>
      <c r="BN36" s="115" t="s">
        <v>39</v>
      </c>
      <c r="BO36" s="115" t="s">
        <v>38</v>
      </c>
      <c r="BP36" s="115" t="s">
        <v>39</v>
      </c>
      <c r="BY36" s="28"/>
      <c r="CC36" s="23"/>
      <c r="CD36" s="13"/>
      <c r="CE36" s="115" t="s">
        <v>40</v>
      </c>
      <c r="CF36" s="115" t="s">
        <v>40</v>
      </c>
      <c r="CG36" s="115" t="s">
        <v>33</v>
      </c>
      <c r="CH36" s="115" t="s">
        <v>40</v>
      </c>
      <c r="CI36" s="115" t="s">
        <v>40</v>
      </c>
      <c r="CJ36" s="115" t="s">
        <v>33</v>
      </c>
      <c r="CK36" s="115" t="s">
        <v>40</v>
      </c>
      <c r="CL36" s="115" t="s">
        <v>40</v>
      </c>
      <c r="CM36" s="115" t="s">
        <v>33</v>
      </c>
      <c r="CR36" s="13"/>
      <c r="CS36" s="39" t="s">
        <v>40</v>
      </c>
      <c r="CT36" s="115" t="s">
        <v>40</v>
      </c>
      <c r="CU36" s="115" t="s">
        <v>33</v>
      </c>
      <c r="CV36" s="115" t="s">
        <v>40</v>
      </c>
      <c r="CW36" s="115" t="s">
        <v>40</v>
      </c>
      <c r="CX36" s="115" t="s">
        <v>33</v>
      </c>
      <c r="CY36" s="115" t="s">
        <v>40</v>
      </c>
      <c r="CZ36" s="115" t="s">
        <v>40</v>
      </c>
      <c r="DA36" s="115" t="s">
        <v>33</v>
      </c>
      <c r="DE36" s="28"/>
      <c r="DG36" s="23"/>
      <c r="DH36" s="13"/>
      <c r="DI36" s="115" t="s">
        <v>40</v>
      </c>
      <c r="DJ36" s="115" t="s">
        <v>40</v>
      </c>
      <c r="DK36" s="115" t="s">
        <v>33</v>
      </c>
      <c r="DL36" s="115" t="s">
        <v>40</v>
      </c>
      <c r="DM36" s="115" t="s">
        <v>40</v>
      </c>
      <c r="DN36" s="115" t="s">
        <v>33</v>
      </c>
      <c r="DO36" s="115" t="s">
        <v>40</v>
      </c>
      <c r="DP36" s="115" t="s">
        <v>40</v>
      </c>
      <c r="DQ36" s="115" t="s">
        <v>33</v>
      </c>
      <c r="DW36" s="13"/>
      <c r="DX36" s="115" t="s">
        <v>40</v>
      </c>
      <c r="DY36" s="115" t="s">
        <v>40</v>
      </c>
      <c r="DZ36" s="115" t="s">
        <v>33</v>
      </c>
      <c r="EA36" s="115" t="s">
        <v>40</v>
      </c>
      <c r="EB36" s="115" t="s">
        <v>40</v>
      </c>
      <c r="EC36" s="115" t="s">
        <v>33</v>
      </c>
      <c r="ED36" s="115" t="s">
        <v>40</v>
      </c>
      <c r="EE36" s="115" t="s">
        <v>40</v>
      </c>
      <c r="EF36" s="115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115"/>
      <c r="FB36" s="115"/>
      <c r="FC36" s="115"/>
      <c r="FD36" s="115"/>
      <c r="FI36" s="28"/>
    </row>
    <row r="37" spans="1:165">
      <c r="A37" s="143"/>
      <c r="B37" s="5">
        <v>-5</v>
      </c>
      <c r="C37" s="39"/>
      <c r="D37" s="39"/>
      <c r="E37" s="39"/>
      <c r="F37" s="39"/>
      <c r="G37" s="39">
        <v>0</v>
      </c>
      <c r="H37" s="39">
        <v>0</v>
      </c>
      <c r="I37" s="39">
        <v>0</v>
      </c>
      <c r="J37" s="39">
        <v>0</v>
      </c>
      <c r="U37" s="1">
        <v>-5</v>
      </c>
      <c r="V37" s="39"/>
      <c r="W37" s="39"/>
      <c r="X37" s="39"/>
      <c r="Y37" s="39"/>
      <c r="Z37" s="39">
        <v>0</v>
      </c>
      <c r="AA37" s="39">
        <v>0</v>
      </c>
      <c r="AB37" s="39">
        <v>0</v>
      </c>
      <c r="AC37" s="39">
        <v>0</v>
      </c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>
        <v>0</v>
      </c>
      <c r="AU37" s="39"/>
      <c r="AV37" s="39">
        <v>0</v>
      </c>
      <c r="AW37" s="39"/>
      <c r="BH37" s="1">
        <v>-5</v>
      </c>
      <c r="BI37" s="39"/>
      <c r="BJ37" s="39"/>
      <c r="BK37" s="39"/>
      <c r="BL37" s="39"/>
      <c r="BM37" s="39">
        <v>0</v>
      </c>
      <c r="BN37" s="39"/>
      <c r="BO37" s="39">
        <v>0</v>
      </c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>
        <v>0</v>
      </c>
      <c r="CL37" s="39">
        <v>0</v>
      </c>
      <c r="CM37" s="39">
        <v>0</v>
      </c>
      <c r="CR37" s="1">
        <v>-5</v>
      </c>
      <c r="CS37" s="39"/>
      <c r="CT37" s="39"/>
      <c r="CU37" s="39"/>
      <c r="CV37" s="39"/>
      <c r="CW37" s="39"/>
      <c r="CX37" s="39"/>
      <c r="CY37" s="39">
        <v>0</v>
      </c>
      <c r="CZ37" s="39">
        <v>0</v>
      </c>
      <c r="DA37" s="39">
        <v>0</v>
      </c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>
        <v>0.28000000000000003</v>
      </c>
      <c r="DP37" s="39">
        <v>0.27</v>
      </c>
      <c r="DQ37" s="39">
        <v>0</v>
      </c>
      <c r="DW37" s="1">
        <v>-5</v>
      </c>
      <c r="DX37" s="39"/>
      <c r="DY37" s="39"/>
      <c r="DZ37" s="39"/>
      <c r="EA37" s="39"/>
      <c r="EB37" s="39"/>
      <c r="EC37" s="39"/>
      <c r="ED37" s="39">
        <v>0.23</v>
      </c>
      <c r="EE37" s="39">
        <v>0.25</v>
      </c>
      <c r="EF37" s="39">
        <v>0</v>
      </c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43"/>
      <c r="B38" s="5">
        <f>B37+1</f>
        <v>-4</v>
      </c>
      <c r="C38" s="39"/>
      <c r="D38" s="39"/>
      <c r="E38" s="39"/>
      <c r="F38" s="39"/>
      <c r="G38" s="39">
        <v>0</v>
      </c>
      <c r="H38" s="39">
        <v>0</v>
      </c>
      <c r="I38" s="39">
        <v>0</v>
      </c>
      <c r="J38" s="39">
        <v>0</v>
      </c>
      <c r="U38" s="1">
        <f t="shared" ref="U38:U82" si="0">U37+1</f>
        <v>-4</v>
      </c>
      <c r="V38" s="39"/>
      <c r="W38" s="39"/>
      <c r="X38" s="39"/>
      <c r="Y38" s="39"/>
      <c r="Z38" s="39">
        <v>0</v>
      </c>
      <c r="AA38" s="39">
        <v>0</v>
      </c>
      <c r="AB38" s="39">
        <v>0</v>
      </c>
      <c r="AC38" s="39">
        <v>0</v>
      </c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>
        <v>0</v>
      </c>
      <c r="AU38" s="39"/>
      <c r="AV38" s="39">
        <v>0</v>
      </c>
      <c r="AW38" s="39"/>
      <c r="BH38" s="1">
        <f>BH37+1</f>
        <v>-4</v>
      </c>
      <c r="BI38" s="39"/>
      <c r="BJ38" s="39"/>
      <c r="BK38" s="39"/>
      <c r="BL38" s="39"/>
      <c r="BM38" s="39">
        <v>0</v>
      </c>
      <c r="BN38" s="39"/>
      <c r="BO38" s="39">
        <v>0</v>
      </c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>
        <v>0</v>
      </c>
      <c r="CL38" s="39">
        <v>0</v>
      </c>
      <c r="CM38" s="39">
        <v>0</v>
      </c>
      <c r="CR38" s="1">
        <f>CR37+1</f>
        <v>-4</v>
      </c>
      <c r="CS38" s="39"/>
      <c r="CT38" s="39"/>
      <c r="CU38" s="39"/>
      <c r="CV38" s="39"/>
      <c r="CW38" s="39"/>
      <c r="CX38" s="39"/>
      <c r="CY38" s="39">
        <v>0</v>
      </c>
      <c r="CZ38" s="39">
        <v>0</v>
      </c>
      <c r="DA38" s="39">
        <v>0</v>
      </c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>
        <v>0.37</v>
      </c>
      <c r="DP38" s="39">
        <v>0.34</v>
      </c>
      <c r="DQ38" s="39">
        <v>0</v>
      </c>
      <c r="DW38" s="1">
        <f>DW37+1</f>
        <v>-4</v>
      </c>
      <c r="DX38" s="39"/>
      <c r="DY38" s="39"/>
      <c r="DZ38" s="39"/>
      <c r="EA38" s="39"/>
      <c r="EB38" s="39"/>
      <c r="EC38" s="39"/>
      <c r="ED38" s="39">
        <v>0.31</v>
      </c>
      <c r="EE38" s="39">
        <v>0.33</v>
      </c>
      <c r="EF38" s="39">
        <v>0</v>
      </c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43"/>
      <c r="B39" s="5">
        <f t="shared" ref="B39:B82" si="2">B38+1</f>
        <v>-3</v>
      </c>
      <c r="C39" s="39"/>
      <c r="D39" s="39"/>
      <c r="E39" s="39"/>
      <c r="F39" s="39"/>
      <c r="G39" s="39">
        <v>0</v>
      </c>
      <c r="H39" s="39">
        <v>0</v>
      </c>
      <c r="I39" s="39">
        <v>0</v>
      </c>
      <c r="J39" s="39">
        <v>0</v>
      </c>
      <c r="U39" s="1">
        <f t="shared" si="0"/>
        <v>-3</v>
      </c>
      <c r="V39" s="39"/>
      <c r="W39" s="39"/>
      <c r="X39" s="39"/>
      <c r="Y39" s="39"/>
      <c r="Z39" s="39">
        <v>0</v>
      </c>
      <c r="AA39" s="39">
        <v>0</v>
      </c>
      <c r="AB39" s="39">
        <v>0</v>
      </c>
      <c r="AC39" s="67">
        <v>0</v>
      </c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>
        <v>0</v>
      </c>
      <c r="AU39" s="39"/>
      <c r="AV39" s="39">
        <v>0</v>
      </c>
      <c r="AW39" s="39"/>
      <c r="BH39" s="1">
        <f t="shared" ref="BH39:BH82" si="4">BH38+1</f>
        <v>-3</v>
      </c>
      <c r="BI39" s="39"/>
      <c r="BJ39" s="39"/>
      <c r="BK39" s="39"/>
      <c r="BL39" s="39"/>
      <c r="BM39" s="39">
        <v>0</v>
      </c>
      <c r="BN39" s="39"/>
      <c r="BO39" s="39">
        <v>0</v>
      </c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>
        <v>0</v>
      </c>
      <c r="CL39" s="39">
        <v>0</v>
      </c>
      <c r="CM39" s="39">
        <v>0</v>
      </c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>
        <v>0</v>
      </c>
      <c r="CZ39" s="39">
        <v>0</v>
      </c>
      <c r="DA39" s="39">
        <v>0</v>
      </c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>
        <v>0.44</v>
      </c>
      <c r="DP39" s="39">
        <v>0.42</v>
      </c>
      <c r="DQ39" s="39">
        <v>0.02</v>
      </c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>
        <v>0.39</v>
      </c>
      <c r="EE39" s="39">
        <v>0.4</v>
      </c>
      <c r="EF39" s="39">
        <v>0.01</v>
      </c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43"/>
      <c r="B40" s="5">
        <f t="shared" si="2"/>
        <v>-2</v>
      </c>
      <c r="C40" s="39"/>
      <c r="D40" s="39"/>
      <c r="E40" s="39"/>
      <c r="F40" s="39"/>
      <c r="G40" s="39">
        <v>0</v>
      </c>
      <c r="H40" s="39">
        <v>0</v>
      </c>
      <c r="I40" s="39">
        <v>0</v>
      </c>
      <c r="J40" s="39">
        <v>0</v>
      </c>
      <c r="U40" s="1">
        <f t="shared" si="0"/>
        <v>-2</v>
      </c>
      <c r="V40" s="39"/>
      <c r="W40" s="39"/>
      <c r="X40" s="39"/>
      <c r="Y40" s="39"/>
      <c r="Z40" s="39">
        <v>0</v>
      </c>
      <c r="AA40" s="39">
        <v>0</v>
      </c>
      <c r="AB40" s="39">
        <v>0</v>
      </c>
      <c r="AC40" s="39">
        <v>0</v>
      </c>
      <c r="AL40" s="28"/>
      <c r="AO40" s="5">
        <f t="shared" si="3"/>
        <v>-2</v>
      </c>
      <c r="AP40" s="39"/>
      <c r="AQ40" s="39"/>
      <c r="AR40" s="39"/>
      <c r="AS40" s="39"/>
      <c r="AT40" s="39">
        <v>0</v>
      </c>
      <c r="AU40" s="39"/>
      <c r="AV40" s="39">
        <v>0</v>
      </c>
      <c r="AW40" s="39"/>
      <c r="BH40" s="1">
        <f t="shared" si="4"/>
        <v>-2</v>
      </c>
      <c r="BI40" s="39"/>
      <c r="BJ40" s="39"/>
      <c r="BK40" s="39"/>
      <c r="BL40" s="39"/>
      <c r="BM40" s="39">
        <v>0</v>
      </c>
      <c r="BN40" s="39"/>
      <c r="BO40" s="39">
        <v>0</v>
      </c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>
        <v>0.01</v>
      </c>
      <c r="CL40" s="39">
        <v>0</v>
      </c>
      <c r="CM40" s="39">
        <v>0</v>
      </c>
      <c r="CR40" s="1">
        <f t="shared" si="6"/>
        <v>-2</v>
      </c>
      <c r="CS40" s="39"/>
      <c r="CT40" s="39"/>
      <c r="CU40" s="39"/>
      <c r="CV40" s="39"/>
      <c r="CW40" s="39"/>
      <c r="CX40" s="39"/>
      <c r="CY40" s="39">
        <v>0.01</v>
      </c>
      <c r="CZ40" s="39">
        <v>0</v>
      </c>
      <c r="DA40" s="39">
        <v>0</v>
      </c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>
        <v>0.52</v>
      </c>
      <c r="DP40" s="39">
        <v>0.49</v>
      </c>
      <c r="DQ40" s="39">
        <v>0.08</v>
      </c>
      <c r="DW40" s="1">
        <f t="shared" si="8"/>
        <v>-2</v>
      </c>
      <c r="DX40" s="39"/>
      <c r="DY40" s="39"/>
      <c r="DZ40" s="39"/>
      <c r="EA40" s="39"/>
      <c r="EB40" s="39"/>
      <c r="EC40" s="39"/>
      <c r="ED40" s="39">
        <v>0.45</v>
      </c>
      <c r="EE40" s="39">
        <v>0.46</v>
      </c>
      <c r="EF40" s="39">
        <v>0.08</v>
      </c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43"/>
      <c r="B41" s="5">
        <f t="shared" si="2"/>
        <v>-1</v>
      </c>
      <c r="C41" s="39"/>
      <c r="D41" s="39"/>
      <c r="E41" s="39"/>
      <c r="F41" s="39"/>
      <c r="G41" s="39">
        <v>0</v>
      </c>
      <c r="H41" s="39">
        <v>0</v>
      </c>
      <c r="I41" s="39">
        <v>0</v>
      </c>
      <c r="J41" s="39">
        <v>0</v>
      </c>
      <c r="U41" s="1">
        <f t="shared" si="0"/>
        <v>-1</v>
      </c>
      <c r="V41" s="39"/>
      <c r="W41" s="39"/>
      <c r="X41" s="39"/>
      <c r="Y41" s="39"/>
      <c r="Z41" s="39">
        <v>0</v>
      </c>
      <c r="AA41" s="39">
        <v>0</v>
      </c>
      <c r="AB41" s="39">
        <v>0</v>
      </c>
      <c r="AC41" s="39">
        <v>0</v>
      </c>
      <c r="AL41" s="28"/>
      <c r="AO41" s="5">
        <f t="shared" si="3"/>
        <v>-1</v>
      </c>
      <c r="AP41" s="39"/>
      <c r="AQ41" s="39"/>
      <c r="AR41" s="39"/>
      <c r="AS41" s="39"/>
      <c r="AT41" s="39">
        <v>0</v>
      </c>
      <c r="AU41" s="39"/>
      <c r="AV41" s="39">
        <v>0</v>
      </c>
      <c r="AW41" s="39"/>
      <c r="BH41" s="1">
        <f t="shared" si="4"/>
        <v>-1</v>
      </c>
      <c r="BI41" s="39"/>
      <c r="BJ41" s="39"/>
      <c r="BK41" s="39"/>
      <c r="BL41" s="39"/>
      <c r="BM41" s="39">
        <v>0</v>
      </c>
      <c r="BN41" s="39"/>
      <c r="BO41" s="39">
        <v>0</v>
      </c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>
        <v>0.05</v>
      </c>
      <c r="CL41" s="39">
        <v>0.02</v>
      </c>
      <c r="CM41" s="39">
        <v>0</v>
      </c>
      <c r="CR41" s="1">
        <f t="shared" si="6"/>
        <v>-1</v>
      </c>
      <c r="CS41" s="39"/>
      <c r="CT41" s="39"/>
      <c r="CU41" s="39"/>
      <c r="CV41" s="39"/>
      <c r="CW41" s="39"/>
      <c r="CX41" s="39"/>
      <c r="CY41" s="39">
        <v>0.04</v>
      </c>
      <c r="CZ41" s="39">
        <v>0.04</v>
      </c>
      <c r="DA41" s="39">
        <v>0</v>
      </c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>
        <v>0.59</v>
      </c>
      <c r="DP41" s="39">
        <v>0.56000000000000005</v>
      </c>
      <c r="DQ41" s="39">
        <v>0.16</v>
      </c>
      <c r="DW41" s="1">
        <f t="shared" si="8"/>
        <v>-1</v>
      </c>
      <c r="DX41" s="39"/>
      <c r="DY41" s="39"/>
      <c r="DZ41" s="39"/>
      <c r="EA41" s="39"/>
      <c r="EB41" s="39"/>
      <c r="EC41" s="39"/>
      <c r="ED41" s="39">
        <v>0.52</v>
      </c>
      <c r="EE41" s="39">
        <v>0.52</v>
      </c>
      <c r="EF41" s="39">
        <v>0.17</v>
      </c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43"/>
      <c r="B42" s="5">
        <f t="shared" si="2"/>
        <v>0</v>
      </c>
      <c r="C42" s="39"/>
      <c r="D42" s="39"/>
      <c r="E42" s="39"/>
      <c r="F42" s="39"/>
      <c r="G42" s="39">
        <v>0</v>
      </c>
      <c r="H42" s="39">
        <v>0</v>
      </c>
      <c r="I42" s="39">
        <v>0</v>
      </c>
      <c r="J42" s="39">
        <v>0</v>
      </c>
      <c r="U42" s="1">
        <f t="shared" si="0"/>
        <v>0</v>
      </c>
      <c r="V42" s="39"/>
      <c r="W42" s="39"/>
      <c r="X42" s="39"/>
      <c r="Y42" s="39"/>
      <c r="Z42" s="39">
        <v>0</v>
      </c>
      <c r="AA42" s="39">
        <v>0</v>
      </c>
      <c r="AB42" s="39">
        <v>0</v>
      </c>
      <c r="AC42" s="39">
        <v>0</v>
      </c>
      <c r="AL42" s="28"/>
      <c r="AO42" s="5">
        <f t="shared" si="3"/>
        <v>0</v>
      </c>
      <c r="AP42" s="39"/>
      <c r="AQ42" s="39"/>
      <c r="AR42" s="39"/>
      <c r="AS42" s="39"/>
      <c r="AT42" s="39">
        <v>0</v>
      </c>
      <c r="AU42" s="39"/>
      <c r="AV42" s="39">
        <v>0</v>
      </c>
      <c r="AW42" s="39"/>
      <c r="BH42" s="1">
        <f t="shared" si="4"/>
        <v>0</v>
      </c>
      <c r="BI42" s="39"/>
      <c r="BJ42" s="39"/>
      <c r="BK42" s="39"/>
      <c r="BL42" s="39"/>
      <c r="BM42" s="39">
        <v>0</v>
      </c>
      <c r="BN42" s="39"/>
      <c r="BO42" s="39">
        <v>0</v>
      </c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>
        <v>0.13</v>
      </c>
      <c r="CL42" s="39">
        <v>0.08</v>
      </c>
      <c r="CM42" s="39">
        <v>0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>
        <v>0.12</v>
      </c>
      <c r="CZ42" s="39">
        <v>0.11</v>
      </c>
      <c r="DA42" s="39">
        <v>0</v>
      </c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>
        <v>0.73</v>
      </c>
      <c r="DP42" s="39">
        <v>0.68</v>
      </c>
      <c r="DQ42" s="39">
        <v>0.24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39">
        <v>0.6</v>
      </c>
      <c r="EE42" s="39">
        <v>0.6</v>
      </c>
      <c r="EF42" s="39">
        <v>0.26</v>
      </c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43"/>
      <c r="B43" s="5">
        <f t="shared" si="2"/>
        <v>1</v>
      </c>
      <c r="C43" s="39"/>
      <c r="D43" s="39"/>
      <c r="E43" s="39"/>
      <c r="F43" s="39"/>
      <c r="G43" s="39">
        <v>0</v>
      </c>
      <c r="H43" s="39">
        <v>0</v>
      </c>
      <c r="I43" s="39">
        <v>0</v>
      </c>
      <c r="J43" s="39">
        <v>0</v>
      </c>
      <c r="U43" s="1">
        <f t="shared" si="0"/>
        <v>1</v>
      </c>
      <c r="V43" s="39"/>
      <c r="W43" s="39"/>
      <c r="X43" s="39"/>
      <c r="Y43" s="39"/>
      <c r="Z43" s="39">
        <v>0</v>
      </c>
      <c r="AA43" s="39">
        <v>0</v>
      </c>
      <c r="AB43" s="39">
        <v>0</v>
      </c>
      <c r="AC43" s="39">
        <v>0</v>
      </c>
      <c r="AL43" s="28"/>
      <c r="AO43" s="5">
        <f t="shared" si="3"/>
        <v>1</v>
      </c>
      <c r="AP43" s="39"/>
      <c r="AQ43" s="39"/>
      <c r="AR43" s="39"/>
      <c r="AS43" s="39"/>
      <c r="AT43" s="39">
        <v>0.01</v>
      </c>
      <c r="AU43" s="39"/>
      <c r="AV43" s="39">
        <v>0</v>
      </c>
      <c r="AW43" s="39"/>
      <c r="BH43" s="1">
        <f t="shared" si="4"/>
        <v>1</v>
      </c>
      <c r="BI43" s="39"/>
      <c r="BJ43" s="39"/>
      <c r="BK43" s="39"/>
      <c r="BL43" s="39"/>
      <c r="BM43" s="39">
        <v>0</v>
      </c>
      <c r="BN43" s="39"/>
      <c r="BO43" s="39">
        <v>0</v>
      </c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>
        <v>0.21</v>
      </c>
      <c r="CL43" s="39">
        <v>0.17</v>
      </c>
      <c r="CM43" s="39">
        <v>0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>
        <v>0.21</v>
      </c>
      <c r="CZ43" s="39">
        <v>0.2</v>
      </c>
      <c r="DA43" s="39">
        <v>0</v>
      </c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>
        <v>0.84</v>
      </c>
      <c r="DP43" s="39">
        <v>0.78</v>
      </c>
      <c r="DQ43" s="39">
        <v>0.32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39">
        <v>0.7</v>
      </c>
      <c r="EE43" s="39">
        <v>0.71</v>
      </c>
      <c r="EF43" s="39">
        <v>0.32</v>
      </c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43"/>
      <c r="B44" s="5">
        <f t="shared" si="2"/>
        <v>2</v>
      </c>
      <c r="C44" s="39"/>
      <c r="D44" s="39"/>
      <c r="E44" s="39"/>
      <c r="F44" s="39"/>
      <c r="G44" s="39">
        <v>0</v>
      </c>
      <c r="H44" s="39">
        <v>0</v>
      </c>
      <c r="I44" s="39">
        <v>0</v>
      </c>
      <c r="J44" s="39">
        <v>0</v>
      </c>
      <c r="U44" s="1">
        <f t="shared" si="0"/>
        <v>2</v>
      </c>
      <c r="V44" s="39"/>
      <c r="W44" s="39"/>
      <c r="X44" s="39"/>
      <c r="Y44" s="39"/>
      <c r="Z44" s="39">
        <v>0</v>
      </c>
      <c r="AA44" s="39">
        <v>0</v>
      </c>
      <c r="AB44" s="39">
        <v>0</v>
      </c>
      <c r="AC44" s="39">
        <v>0</v>
      </c>
      <c r="AL44" s="28"/>
      <c r="AO44" s="5">
        <f t="shared" si="3"/>
        <v>2</v>
      </c>
      <c r="AP44" s="39"/>
      <c r="AQ44" s="39"/>
      <c r="AR44" s="39"/>
      <c r="AS44" s="39"/>
      <c r="AT44" s="39">
        <v>0.04</v>
      </c>
      <c r="AU44" s="39"/>
      <c r="AV44" s="39">
        <v>0.01</v>
      </c>
      <c r="AW44" s="39"/>
      <c r="BH44" s="1">
        <f t="shared" si="4"/>
        <v>2</v>
      </c>
      <c r="BI44" s="39"/>
      <c r="BJ44" s="39"/>
      <c r="BK44" s="39"/>
      <c r="BL44" s="39"/>
      <c r="BM44" s="39">
        <v>0.03</v>
      </c>
      <c r="BN44" s="39"/>
      <c r="BO44" s="39">
        <v>0.01</v>
      </c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>
        <v>0.28999999999999998</v>
      </c>
      <c r="CL44" s="39">
        <v>0.25</v>
      </c>
      <c r="CM44" s="39">
        <v>0.03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>
        <v>0.28999999999999998</v>
      </c>
      <c r="CZ44" s="39">
        <v>0.28000000000000003</v>
      </c>
      <c r="DA44" s="39">
        <v>0.02</v>
      </c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>
        <v>0.93</v>
      </c>
      <c r="DP44" s="39">
        <v>0.88</v>
      </c>
      <c r="DQ44" s="39">
        <v>0.38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>
        <v>0.8</v>
      </c>
      <c r="EE44" s="39">
        <v>0.79</v>
      </c>
      <c r="EF44" s="39">
        <v>0.38</v>
      </c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43"/>
      <c r="B45" s="5">
        <f t="shared" si="2"/>
        <v>3</v>
      </c>
      <c r="C45" s="39"/>
      <c r="D45" s="39"/>
      <c r="E45" s="39"/>
      <c r="F45" s="39"/>
      <c r="G45" s="39">
        <v>0.04</v>
      </c>
      <c r="H45" s="39">
        <v>0</v>
      </c>
      <c r="I45" s="39">
        <v>0</v>
      </c>
      <c r="J45" s="39">
        <v>0</v>
      </c>
      <c r="U45" s="1">
        <f t="shared" si="0"/>
        <v>3</v>
      </c>
      <c r="V45" s="39"/>
      <c r="W45" s="39"/>
      <c r="X45" s="39"/>
      <c r="Y45" s="39"/>
      <c r="Z45" s="39">
        <v>0.02</v>
      </c>
      <c r="AA45" s="39">
        <v>0</v>
      </c>
      <c r="AB45" s="39">
        <v>0</v>
      </c>
      <c r="AC45" s="39">
        <v>0</v>
      </c>
      <c r="AL45" s="28"/>
      <c r="AO45" s="5">
        <f t="shared" si="3"/>
        <v>3</v>
      </c>
      <c r="AP45" s="39"/>
      <c r="AQ45" s="39"/>
      <c r="AR45" s="39"/>
      <c r="AS45" s="39"/>
      <c r="AT45" s="39">
        <v>0.11</v>
      </c>
      <c r="AU45" s="39"/>
      <c r="AV45" s="39">
        <v>0.05</v>
      </c>
      <c r="AW45" s="39"/>
      <c r="BH45" s="1">
        <f t="shared" si="4"/>
        <v>3</v>
      </c>
      <c r="BI45" s="39"/>
      <c r="BJ45" s="39"/>
      <c r="BK45" s="39"/>
      <c r="BL45" s="39"/>
      <c r="BM45" s="39">
        <v>0.09</v>
      </c>
      <c r="BN45" s="39"/>
      <c r="BO45" s="39">
        <v>0.04</v>
      </c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>
        <v>0.37</v>
      </c>
      <c r="CL45" s="39">
        <v>0.32</v>
      </c>
      <c r="CM45" s="39">
        <v>0.09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>
        <v>0.35</v>
      </c>
      <c r="CZ45" s="39">
        <v>0.34</v>
      </c>
      <c r="DA45" s="39">
        <v>0.08</v>
      </c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>
        <v>0.98</v>
      </c>
      <c r="DP45" s="39">
        <v>0.95</v>
      </c>
      <c r="DQ45" s="39">
        <v>0.43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>
        <v>0.89</v>
      </c>
      <c r="EE45" s="39">
        <v>0.87</v>
      </c>
      <c r="EF45" s="39">
        <v>0.43</v>
      </c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43"/>
      <c r="B46" s="5">
        <f t="shared" si="2"/>
        <v>4</v>
      </c>
      <c r="C46" s="39"/>
      <c r="D46" s="39"/>
      <c r="E46" s="39"/>
      <c r="F46" s="39"/>
      <c r="G46" s="39">
        <v>0.1</v>
      </c>
      <c r="H46" s="39">
        <v>0</v>
      </c>
      <c r="I46" s="39">
        <v>0.01</v>
      </c>
      <c r="J46" s="39">
        <v>0</v>
      </c>
      <c r="U46" s="1">
        <f t="shared" si="0"/>
        <v>4</v>
      </c>
      <c r="V46" s="39"/>
      <c r="W46" s="39"/>
      <c r="X46" s="39"/>
      <c r="Y46" s="39"/>
      <c r="Z46" s="39">
        <v>0.1</v>
      </c>
      <c r="AA46" s="39">
        <v>0</v>
      </c>
      <c r="AB46" s="39">
        <v>0</v>
      </c>
      <c r="AC46" s="39">
        <v>0</v>
      </c>
      <c r="AL46" s="28"/>
      <c r="AO46" s="5">
        <f t="shared" si="3"/>
        <v>4</v>
      </c>
      <c r="AP46" s="39"/>
      <c r="AQ46" s="39"/>
      <c r="AR46" s="39"/>
      <c r="AS46" s="39"/>
      <c r="AT46" s="39">
        <v>0.18</v>
      </c>
      <c r="AU46" s="39"/>
      <c r="AV46" s="39">
        <v>0.12</v>
      </c>
      <c r="AW46" s="39"/>
      <c r="BH46" s="1">
        <f t="shared" si="4"/>
        <v>4</v>
      </c>
      <c r="BI46" s="39"/>
      <c r="BJ46" s="39"/>
      <c r="BK46" s="39"/>
      <c r="BL46" s="39"/>
      <c r="BM46" s="39">
        <v>0.18</v>
      </c>
      <c r="BN46" s="39"/>
      <c r="BO46" s="39">
        <v>0.12</v>
      </c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>
        <v>0.43</v>
      </c>
      <c r="CL46" s="39">
        <v>0.38</v>
      </c>
      <c r="CM46" s="39">
        <v>0.17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>
        <v>0.4</v>
      </c>
      <c r="CZ46" s="39">
        <v>0.39</v>
      </c>
      <c r="DA46" s="39">
        <v>0.18</v>
      </c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>
        <v>0.99</v>
      </c>
      <c r="DP46" s="39">
        <v>0.99</v>
      </c>
      <c r="DQ46" s="39">
        <v>0.48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>
        <v>0.94</v>
      </c>
      <c r="EE46" s="39">
        <v>0.93</v>
      </c>
      <c r="EF46" s="39">
        <v>0.48</v>
      </c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43"/>
      <c r="B47" s="5">
        <f t="shared" si="2"/>
        <v>5</v>
      </c>
      <c r="C47" s="39"/>
      <c r="D47" s="39"/>
      <c r="E47" s="39"/>
      <c r="F47" s="39"/>
      <c r="G47" s="39">
        <v>0.19</v>
      </c>
      <c r="H47" s="39">
        <v>0</v>
      </c>
      <c r="I47" s="39">
        <v>0.05</v>
      </c>
      <c r="J47" s="39">
        <v>0</v>
      </c>
      <c r="U47" s="1">
        <f t="shared" si="0"/>
        <v>5</v>
      </c>
      <c r="V47" s="39"/>
      <c r="W47" s="39"/>
      <c r="X47" s="39"/>
      <c r="Y47" s="39"/>
      <c r="Z47" s="39">
        <v>0.21</v>
      </c>
      <c r="AA47" s="39">
        <v>0</v>
      </c>
      <c r="AB47" s="39">
        <v>0.02</v>
      </c>
      <c r="AC47" s="39">
        <v>0</v>
      </c>
      <c r="AL47" s="28"/>
      <c r="AO47" s="5">
        <f t="shared" si="3"/>
        <v>5</v>
      </c>
      <c r="AP47" s="39"/>
      <c r="AQ47" s="39"/>
      <c r="AR47" s="39"/>
      <c r="AS47" s="39"/>
      <c r="AT47" s="39">
        <v>0.25</v>
      </c>
      <c r="AU47" s="39"/>
      <c r="AV47" s="39">
        <v>0.2</v>
      </c>
      <c r="AW47" s="39"/>
      <c r="BH47" s="1">
        <f t="shared" si="4"/>
        <v>5</v>
      </c>
      <c r="BI47" s="39"/>
      <c r="BJ47" s="39"/>
      <c r="BK47" s="39"/>
      <c r="BL47" s="39"/>
      <c r="BM47" s="39">
        <v>0.26</v>
      </c>
      <c r="BN47" s="39"/>
      <c r="BO47" s="39">
        <v>0.21</v>
      </c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>
        <v>0.47</v>
      </c>
      <c r="CL47" s="39">
        <v>0.43</v>
      </c>
      <c r="CM47" s="39">
        <v>0.24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>
        <v>0.45</v>
      </c>
      <c r="CZ47" s="39">
        <v>0.43</v>
      </c>
      <c r="DA47" s="39">
        <v>0.26</v>
      </c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>
        <v>1</v>
      </c>
      <c r="DP47" s="39">
        <v>1</v>
      </c>
      <c r="DQ47" s="39">
        <v>0.5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>
        <v>0.97</v>
      </c>
      <c r="EE47" s="39">
        <v>0.97</v>
      </c>
      <c r="EF47" s="39">
        <v>0.5</v>
      </c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43"/>
      <c r="B48" s="5">
        <f t="shared" si="2"/>
        <v>6</v>
      </c>
      <c r="C48" s="39"/>
      <c r="D48" s="39"/>
      <c r="E48" s="39"/>
      <c r="F48" s="39"/>
      <c r="G48" s="39">
        <v>0.26</v>
      </c>
      <c r="H48" s="39">
        <v>0</v>
      </c>
      <c r="I48" s="39">
        <v>0.1</v>
      </c>
      <c r="J48" s="39">
        <v>0.01</v>
      </c>
      <c r="U48" s="1">
        <f t="shared" si="0"/>
        <v>6</v>
      </c>
      <c r="V48" s="39"/>
      <c r="W48" s="39"/>
      <c r="X48" s="39"/>
      <c r="Y48" s="39"/>
      <c r="Z48" s="39">
        <v>0.27</v>
      </c>
      <c r="AA48" s="39">
        <v>0</v>
      </c>
      <c r="AB48" s="39">
        <v>0.08</v>
      </c>
      <c r="AC48" s="39">
        <v>0.01</v>
      </c>
      <c r="AL48" s="28"/>
      <c r="AO48" s="5">
        <f t="shared" si="3"/>
        <v>6</v>
      </c>
      <c r="AP48" s="39"/>
      <c r="AQ48" s="39"/>
      <c r="AR48" s="39"/>
      <c r="AS48" s="39"/>
      <c r="AT48" s="39">
        <v>0.3</v>
      </c>
      <c r="AU48" s="39"/>
      <c r="AV48" s="39">
        <v>0.27</v>
      </c>
      <c r="AW48" s="39"/>
      <c r="BH48" s="1">
        <f t="shared" si="4"/>
        <v>6</v>
      </c>
      <c r="BI48" s="39"/>
      <c r="BJ48" s="39"/>
      <c r="BK48" s="39"/>
      <c r="BL48" s="39"/>
      <c r="BM48" s="39">
        <v>0.3</v>
      </c>
      <c r="BN48" s="39"/>
      <c r="BO48" s="39">
        <v>0.28000000000000003</v>
      </c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>
        <v>0.51</v>
      </c>
      <c r="CL48" s="39">
        <v>0.47</v>
      </c>
      <c r="CM48" s="39">
        <v>0.28999999999999998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>
        <v>0.49</v>
      </c>
      <c r="CZ48" s="39">
        <v>0.48</v>
      </c>
      <c r="DA48" s="39">
        <v>0.3</v>
      </c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/>
      <c r="DP48" s="39"/>
      <c r="DQ48" s="39">
        <v>0.55000000000000004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>
        <v>0.99</v>
      </c>
      <c r="EE48" s="39">
        <v>0.99</v>
      </c>
      <c r="EF48" s="39">
        <v>0.55000000000000004</v>
      </c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43"/>
      <c r="B49" s="5">
        <f t="shared" si="2"/>
        <v>7</v>
      </c>
      <c r="C49" s="39"/>
      <c r="D49" s="39"/>
      <c r="E49" s="39"/>
      <c r="F49" s="39"/>
      <c r="G49" s="39">
        <v>0.3</v>
      </c>
      <c r="H49" s="39">
        <v>0</v>
      </c>
      <c r="I49" s="39">
        <v>0.16</v>
      </c>
      <c r="J49" s="39">
        <v>0.04</v>
      </c>
      <c r="U49" s="1">
        <f t="shared" si="0"/>
        <v>7</v>
      </c>
      <c r="V49" s="39"/>
      <c r="W49" s="39"/>
      <c r="X49" s="39"/>
      <c r="Y49" s="39"/>
      <c r="Z49" s="39">
        <v>0.3</v>
      </c>
      <c r="AA49" s="39">
        <v>0</v>
      </c>
      <c r="AB49" s="39">
        <v>0.15</v>
      </c>
      <c r="AC49" s="39">
        <v>0.03</v>
      </c>
      <c r="AL49" s="28"/>
      <c r="AO49" s="5">
        <f t="shared" si="3"/>
        <v>7</v>
      </c>
      <c r="AP49" s="39"/>
      <c r="AQ49" s="39"/>
      <c r="AR49" s="39"/>
      <c r="AS49" s="39"/>
      <c r="AT49" s="39">
        <v>0.35</v>
      </c>
      <c r="AU49" s="39"/>
      <c r="AV49" s="39">
        <v>0.33</v>
      </c>
      <c r="AW49" s="39"/>
      <c r="BH49" s="1">
        <f t="shared" si="4"/>
        <v>7</v>
      </c>
      <c r="BI49" s="39"/>
      <c r="BJ49" s="39"/>
      <c r="BK49" s="39"/>
      <c r="BL49" s="39"/>
      <c r="BM49" s="39">
        <v>0.34</v>
      </c>
      <c r="BN49" s="39"/>
      <c r="BO49" s="39">
        <v>0.33</v>
      </c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>
        <v>0.57999999999999996</v>
      </c>
      <c r="CL49" s="39">
        <v>0.51</v>
      </c>
      <c r="CM49" s="39">
        <v>0.33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>
        <v>0.53</v>
      </c>
      <c r="CZ49" s="39">
        <v>0.51</v>
      </c>
      <c r="DA49" s="39">
        <v>0.34</v>
      </c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/>
      <c r="DP49" s="39"/>
      <c r="DQ49" s="39">
        <v>0.66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>
        <v>0.99</v>
      </c>
      <c r="EE49" s="39">
        <v>0.99</v>
      </c>
      <c r="EF49" s="39">
        <v>0.65</v>
      </c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43"/>
      <c r="B50" s="5">
        <f t="shared" si="2"/>
        <v>8</v>
      </c>
      <c r="C50" s="39"/>
      <c r="D50" s="39"/>
      <c r="E50" s="39"/>
      <c r="F50" s="39"/>
      <c r="G50" s="39">
        <v>0.33</v>
      </c>
      <c r="H50" s="39">
        <v>0.02</v>
      </c>
      <c r="I50" s="39">
        <v>0.24</v>
      </c>
      <c r="J50" s="39">
        <v>0.09</v>
      </c>
      <c r="U50" s="1">
        <f t="shared" si="0"/>
        <v>8</v>
      </c>
      <c r="V50" s="39"/>
      <c r="W50" s="39"/>
      <c r="X50" s="39"/>
      <c r="Y50" s="39"/>
      <c r="Z50" s="39">
        <v>0.33</v>
      </c>
      <c r="AA50" s="39">
        <v>0.02</v>
      </c>
      <c r="AB50" s="39">
        <v>0.26</v>
      </c>
      <c r="AC50" s="39">
        <v>0.1</v>
      </c>
      <c r="AL50" s="28"/>
      <c r="AO50" s="5">
        <f t="shared" si="3"/>
        <v>8</v>
      </c>
      <c r="AP50" s="39"/>
      <c r="AQ50" s="39"/>
      <c r="AR50" s="39"/>
      <c r="AS50" s="39"/>
      <c r="AT50" s="39">
        <v>0.39</v>
      </c>
      <c r="AU50" s="39"/>
      <c r="AV50" s="39">
        <v>0.38</v>
      </c>
      <c r="AW50" s="39"/>
      <c r="BH50" s="1">
        <f t="shared" si="4"/>
        <v>8</v>
      </c>
      <c r="BI50" s="39"/>
      <c r="BJ50" s="39"/>
      <c r="BK50" s="39"/>
      <c r="BL50" s="39"/>
      <c r="BM50" s="39">
        <v>0.38</v>
      </c>
      <c r="BN50" s="39"/>
      <c r="BO50" s="39">
        <v>0.37</v>
      </c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>
        <v>0.69</v>
      </c>
      <c r="CL50" s="39">
        <v>0.56999999999999995</v>
      </c>
      <c r="CM50" s="39">
        <v>0.38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>
        <v>0.59</v>
      </c>
      <c r="CZ50" s="39">
        <v>0.56999999999999995</v>
      </c>
      <c r="DA50" s="39">
        <v>0.37</v>
      </c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/>
      <c r="DP50" s="39"/>
      <c r="DQ50" s="39">
        <v>0.8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>
        <v>1</v>
      </c>
      <c r="EE50" s="39">
        <v>0.99</v>
      </c>
      <c r="EF50" s="39">
        <v>0.78</v>
      </c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43"/>
      <c r="B51" s="5">
        <f t="shared" si="2"/>
        <v>9</v>
      </c>
      <c r="C51" s="39"/>
      <c r="D51" s="39"/>
      <c r="E51" s="39"/>
      <c r="F51" s="39"/>
      <c r="G51" s="39">
        <v>0.37</v>
      </c>
      <c r="H51" s="39">
        <v>7.0000000000000007E-2</v>
      </c>
      <c r="I51" s="39">
        <v>0.3</v>
      </c>
      <c r="J51" s="39">
        <v>0.15</v>
      </c>
      <c r="U51" s="1">
        <f t="shared" si="0"/>
        <v>9</v>
      </c>
      <c r="V51" s="39"/>
      <c r="W51" s="39"/>
      <c r="X51" s="39"/>
      <c r="Y51" s="39"/>
      <c r="Z51" s="39">
        <v>0.35</v>
      </c>
      <c r="AA51" s="39">
        <v>0.06</v>
      </c>
      <c r="AB51" s="39">
        <v>0.28999999999999998</v>
      </c>
      <c r="AC51" s="39">
        <v>0.15</v>
      </c>
      <c r="AL51" s="28"/>
      <c r="AO51" s="5">
        <f t="shared" si="3"/>
        <v>9</v>
      </c>
      <c r="AP51" s="39"/>
      <c r="AQ51" s="39"/>
      <c r="AR51" s="39"/>
      <c r="AS51" s="39"/>
      <c r="AT51" s="39">
        <v>0.43</v>
      </c>
      <c r="AU51" s="39"/>
      <c r="AV51" s="39">
        <v>0.42</v>
      </c>
      <c r="AW51" s="39"/>
      <c r="BH51" s="1">
        <f t="shared" si="4"/>
        <v>9</v>
      </c>
      <c r="BI51" s="39"/>
      <c r="BJ51" s="39"/>
      <c r="BK51" s="39"/>
      <c r="BL51" s="39"/>
      <c r="BM51" s="39">
        <v>0.42</v>
      </c>
      <c r="BN51" s="39"/>
      <c r="BO51" s="39">
        <v>0.4</v>
      </c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>
        <v>0.77</v>
      </c>
      <c r="CL51" s="39">
        <v>0.66</v>
      </c>
      <c r="CM51" s="39">
        <v>0.42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>
        <v>0.65</v>
      </c>
      <c r="CZ51" s="39">
        <v>0.63</v>
      </c>
      <c r="DA51" s="39">
        <v>0.41</v>
      </c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/>
      <c r="DP51" s="39"/>
      <c r="DQ51" s="39">
        <v>0.92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>
        <v>1</v>
      </c>
      <c r="EF51" s="39">
        <v>0.89</v>
      </c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43"/>
      <c r="B52" s="5">
        <f t="shared" si="2"/>
        <v>10</v>
      </c>
      <c r="C52" s="39"/>
      <c r="D52" s="39"/>
      <c r="E52" s="39"/>
      <c r="F52" s="39"/>
      <c r="G52" s="39">
        <v>0.41</v>
      </c>
      <c r="H52" s="39">
        <v>0.15</v>
      </c>
      <c r="I52" s="39">
        <v>0.36</v>
      </c>
      <c r="J52" s="39">
        <v>0.22</v>
      </c>
      <c r="U52" s="1">
        <f t="shared" si="0"/>
        <v>10</v>
      </c>
      <c r="V52" s="39"/>
      <c r="W52" s="39"/>
      <c r="X52" s="39"/>
      <c r="Y52" s="39"/>
      <c r="Z52" s="39">
        <v>0.4</v>
      </c>
      <c r="AA52" s="39">
        <v>0.16</v>
      </c>
      <c r="AB52" s="39">
        <v>0.34</v>
      </c>
      <c r="AC52" s="39">
        <v>0.24</v>
      </c>
      <c r="AL52" s="28"/>
      <c r="AO52" s="5">
        <f t="shared" si="3"/>
        <v>10</v>
      </c>
      <c r="AP52" s="39"/>
      <c r="AQ52" s="39"/>
      <c r="AR52" s="39"/>
      <c r="AS52" s="39"/>
      <c r="AT52" s="39">
        <v>0.47</v>
      </c>
      <c r="AU52" s="39"/>
      <c r="AV52" s="39">
        <v>0.46</v>
      </c>
      <c r="AW52" s="39"/>
      <c r="BH52" s="1">
        <f t="shared" si="4"/>
        <v>10</v>
      </c>
      <c r="BI52" s="39"/>
      <c r="BJ52" s="39"/>
      <c r="BK52" s="39"/>
      <c r="BL52" s="39"/>
      <c r="BM52" s="39">
        <v>0.46</v>
      </c>
      <c r="BN52" s="39"/>
      <c r="BO52" s="39">
        <v>0.45</v>
      </c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>
        <v>0.86</v>
      </c>
      <c r="CL52" s="39">
        <v>0.74</v>
      </c>
      <c r="CM52" s="39">
        <v>0.46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>
        <v>0.73</v>
      </c>
      <c r="CZ52" s="39">
        <v>0.71</v>
      </c>
      <c r="DA52" s="39">
        <v>0.45</v>
      </c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/>
      <c r="DP52" s="39"/>
      <c r="DQ52" s="39">
        <v>0.97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>
        <v>0.96</v>
      </c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43"/>
      <c r="B53" s="5">
        <f t="shared" si="2"/>
        <v>11</v>
      </c>
      <c r="C53" s="39"/>
      <c r="D53" s="39"/>
      <c r="E53" s="39"/>
      <c r="F53" s="39"/>
      <c r="G53" s="39">
        <v>0.45</v>
      </c>
      <c r="H53" s="39">
        <v>0.23</v>
      </c>
      <c r="I53" s="39">
        <v>0.4</v>
      </c>
      <c r="J53" s="39">
        <v>0.28000000000000003</v>
      </c>
      <c r="U53" s="1">
        <f t="shared" si="0"/>
        <v>11</v>
      </c>
      <c r="V53" s="39"/>
      <c r="W53" s="39"/>
      <c r="X53" s="39"/>
      <c r="Y53" s="39"/>
      <c r="Z53" s="39">
        <v>0.46</v>
      </c>
      <c r="AA53" s="39">
        <v>0.25</v>
      </c>
      <c r="AB53" s="39">
        <v>0.38</v>
      </c>
      <c r="AC53" s="39">
        <v>0.3</v>
      </c>
      <c r="AL53" s="28"/>
      <c r="AO53" s="5">
        <f t="shared" si="3"/>
        <v>11</v>
      </c>
      <c r="AP53" s="39"/>
      <c r="AQ53" s="39"/>
      <c r="AR53" s="39"/>
      <c r="AS53" s="39"/>
      <c r="AT53" s="39">
        <v>0.49</v>
      </c>
      <c r="AU53" s="39"/>
      <c r="AV53" s="39">
        <v>0.49</v>
      </c>
      <c r="AW53" s="39"/>
      <c r="BH53" s="1">
        <f t="shared" si="4"/>
        <v>11</v>
      </c>
      <c r="BI53" s="39"/>
      <c r="BJ53" s="39"/>
      <c r="BK53" s="39"/>
      <c r="BL53" s="39"/>
      <c r="BM53" s="39">
        <v>0.49</v>
      </c>
      <c r="BN53" s="39"/>
      <c r="BO53" s="39">
        <v>0.48</v>
      </c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>
        <v>0.93</v>
      </c>
      <c r="CL53" s="39">
        <v>0.83</v>
      </c>
      <c r="CM53" s="39">
        <v>0.48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>
        <v>0.81</v>
      </c>
      <c r="CZ53" s="39">
        <v>0.79</v>
      </c>
      <c r="DA53" s="39">
        <v>0.48</v>
      </c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/>
      <c r="DP53" s="39"/>
      <c r="DQ53" s="39">
        <v>0.99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>
        <v>0.99</v>
      </c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43"/>
      <c r="B54" s="5">
        <f t="shared" si="2"/>
        <v>12</v>
      </c>
      <c r="C54" s="39"/>
      <c r="D54" s="39"/>
      <c r="E54" s="39"/>
      <c r="F54" s="39"/>
      <c r="G54" s="39">
        <v>0.48</v>
      </c>
      <c r="H54" s="39">
        <v>0.28999999999999998</v>
      </c>
      <c r="I54" s="39">
        <v>0.44</v>
      </c>
      <c r="J54" s="39">
        <v>0.34</v>
      </c>
      <c r="U54" s="1">
        <f t="shared" si="0"/>
        <v>12</v>
      </c>
      <c r="V54" s="39"/>
      <c r="W54" s="39"/>
      <c r="X54" s="39"/>
      <c r="Y54" s="39"/>
      <c r="Z54" s="39">
        <v>0.49</v>
      </c>
      <c r="AA54" s="39">
        <v>0.28999999999999998</v>
      </c>
      <c r="AB54" s="39">
        <v>0.43</v>
      </c>
      <c r="AC54" s="39">
        <v>0.35</v>
      </c>
      <c r="AL54" s="28"/>
      <c r="AO54" s="5">
        <f t="shared" si="3"/>
        <v>12</v>
      </c>
      <c r="AP54" s="39"/>
      <c r="AQ54" s="39"/>
      <c r="AR54" s="39"/>
      <c r="AS54" s="39"/>
      <c r="AT54" s="39">
        <v>0.5</v>
      </c>
      <c r="AU54" s="39"/>
      <c r="AV54" s="39">
        <v>0.52</v>
      </c>
      <c r="AW54" s="39"/>
      <c r="BH54" s="1">
        <f t="shared" si="4"/>
        <v>12</v>
      </c>
      <c r="BI54" s="39"/>
      <c r="BJ54" s="39"/>
      <c r="BK54" s="39"/>
      <c r="BL54" s="39"/>
      <c r="BM54" s="39">
        <v>0.5</v>
      </c>
      <c r="BN54" s="39"/>
      <c r="BO54" s="39">
        <v>0.52</v>
      </c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>
        <v>0.96</v>
      </c>
      <c r="CL54" s="39">
        <v>0.9</v>
      </c>
      <c r="CM54" s="39">
        <v>0.5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>
        <v>0.88</v>
      </c>
      <c r="CZ54" s="39">
        <v>0.86</v>
      </c>
      <c r="DA54" s="39">
        <v>0.5</v>
      </c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/>
      <c r="DP54" s="39"/>
      <c r="DQ54" s="39">
        <v>1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>
        <v>1</v>
      </c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43"/>
      <c r="B55" s="5">
        <f t="shared" si="2"/>
        <v>13</v>
      </c>
      <c r="C55" s="39"/>
      <c r="D55" s="39"/>
      <c r="E55" s="39"/>
      <c r="F55" s="39"/>
      <c r="G55" s="39">
        <v>0.5</v>
      </c>
      <c r="H55" s="39">
        <v>0.32</v>
      </c>
      <c r="I55" s="39">
        <v>0.48</v>
      </c>
      <c r="J55" s="39">
        <v>0.39</v>
      </c>
      <c r="U55" s="1">
        <f t="shared" si="0"/>
        <v>13</v>
      </c>
      <c r="V55" s="39"/>
      <c r="W55" s="39"/>
      <c r="X55" s="39"/>
      <c r="Y55" s="39"/>
      <c r="Z55" s="39">
        <v>0.49</v>
      </c>
      <c r="AA55" s="39">
        <v>0.32</v>
      </c>
      <c r="AB55" s="39">
        <v>0.48</v>
      </c>
      <c r="AC55" s="39">
        <v>0.4</v>
      </c>
      <c r="AL55" s="28"/>
      <c r="AO55" s="5">
        <f t="shared" si="3"/>
        <v>13</v>
      </c>
      <c r="AP55" s="39"/>
      <c r="AQ55" s="39"/>
      <c r="AR55" s="39"/>
      <c r="AS55" s="39"/>
      <c r="AT55" s="39">
        <v>0.53</v>
      </c>
      <c r="AU55" s="39"/>
      <c r="AV55" s="39">
        <v>0.59</v>
      </c>
      <c r="AW55" s="39"/>
      <c r="BH55" s="1">
        <f t="shared" si="4"/>
        <v>13</v>
      </c>
      <c r="BI55" s="39"/>
      <c r="BJ55" s="39"/>
      <c r="BK55" s="39"/>
      <c r="BL55" s="39"/>
      <c r="BM55" s="39">
        <v>0.53</v>
      </c>
      <c r="BN55" s="39"/>
      <c r="BO55" s="39">
        <v>0.56999999999999995</v>
      </c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>
        <v>0.99</v>
      </c>
      <c r="CL55" s="39">
        <v>0.95</v>
      </c>
      <c r="CM55" s="39">
        <v>0.5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>
        <v>0.94</v>
      </c>
      <c r="CZ55" s="39">
        <v>0.92</v>
      </c>
      <c r="DA55" s="39">
        <v>0.51</v>
      </c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/>
      <c r="DP55" s="39"/>
      <c r="DQ55" s="39"/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43"/>
      <c r="B56" s="5">
        <f t="shared" si="2"/>
        <v>14</v>
      </c>
      <c r="C56" s="39"/>
      <c r="D56" s="39"/>
      <c r="E56" s="39"/>
      <c r="F56" s="39"/>
      <c r="G56" s="39">
        <v>0.5</v>
      </c>
      <c r="H56" s="39">
        <v>0.35</v>
      </c>
      <c r="I56" s="39">
        <v>0.5</v>
      </c>
      <c r="J56" s="39">
        <v>0.44</v>
      </c>
      <c r="U56" s="1">
        <f t="shared" si="0"/>
        <v>14</v>
      </c>
      <c r="V56" s="39"/>
      <c r="W56" s="39"/>
      <c r="X56" s="39"/>
      <c r="Y56" s="39"/>
      <c r="Z56" s="39">
        <v>0.5</v>
      </c>
      <c r="AA56" s="39">
        <v>0.34</v>
      </c>
      <c r="AB56" s="39">
        <v>0.49</v>
      </c>
      <c r="AC56" s="39">
        <v>0.45</v>
      </c>
      <c r="AL56" s="28"/>
      <c r="AO56" s="5">
        <f t="shared" si="3"/>
        <v>14</v>
      </c>
      <c r="AP56" s="39"/>
      <c r="AQ56" s="39"/>
      <c r="AR56" s="39"/>
      <c r="AS56" s="39"/>
      <c r="AT56" s="39">
        <v>0.63</v>
      </c>
      <c r="AU56" s="39"/>
      <c r="AV56" s="39">
        <v>0.67</v>
      </c>
      <c r="AW56" s="39"/>
      <c r="BH56" s="1">
        <f t="shared" si="4"/>
        <v>14</v>
      </c>
      <c r="BI56" s="39"/>
      <c r="BJ56" s="39"/>
      <c r="BK56" s="39"/>
      <c r="BL56" s="39"/>
      <c r="BM56" s="39">
        <v>0.59</v>
      </c>
      <c r="BN56" s="39"/>
      <c r="BO56" s="39">
        <v>0.64</v>
      </c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>
        <v>1</v>
      </c>
      <c r="CL56" s="39">
        <v>0.99</v>
      </c>
      <c r="CM56" s="39">
        <v>0.53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>
        <v>0.98</v>
      </c>
      <c r="CZ56" s="39">
        <v>0.96</v>
      </c>
      <c r="DA56" s="39">
        <v>0.54</v>
      </c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39"/>
      <c r="DP56" s="39"/>
      <c r="DQ56" s="39"/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43"/>
      <c r="B57" s="5">
        <f t="shared" si="2"/>
        <v>15</v>
      </c>
      <c r="C57" s="39"/>
      <c r="D57" s="39"/>
      <c r="E57" s="39"/>
      <c r="F57" s="39"/>
      <c r="G57" s="39">
        <v>0.53</v>
      </c>
      <c r="H57" s="39">
        <v>0.38</v>
      </c>
      <c r="I57" s="39">
        <v>0.52</v>
      </c>
      <c r="J57" s="39">
        <v>0.47</v>
      </c>
      <c r="U57" s="1">
        <f t="shared" si="0"/>
        <v>15</v>
      </c>
      <c r="V57" s="39"/>
      <c r="W57" s="39"/>
      <c r="X57" s="39"/>
      <c r="Y57" s="39"/>
      <c r="Z57" s="39">
        <v>0.52</v>
      </c>
      <c r="AA57" s="39">
        <v>0.38</v>
      </c>
      <c r="AB57" s="39">
        <v>0.5</v>
      </c>
      <c r="AC57" s="39">
        <v>0.48</v>
      </c>
      <c r="AL57" s="28"/>
      <c r="AO57" s="5">
        <f t="shared" si="3"/>
        <v>15</v>
      </c>
      <c r="AP57" s="39"/>
      <c r="AQ57" s="39"/>
      <c r="AR57" s="39"/>
      <c r="AS57" s="39"/>
      <c r="AT57" s="39">
        <v>0.73</v>
      </c>
      <c r="AU57" s="39"/>
      <c r="AV57" s="39">
        <v>0.78</v>
      </c>
      <c r="AW57" s="39"/>
      <c r="BH57" s="1">
        <f t="shared" si="4"/>
        <v>15</v>
      </c>
      <c r="BI57" s="39"/>
      <c r="BJ57" s="39"/>
      <c r="BK57" s="39"/>
      <c r="BL57" s="39"/>
      <c r="BM57" s="39">
        <v>0.68</v>
      </c>
      <c r="BN57" s="39"/>
      <c r="BO57" s="39">
        <v>0.72</v>
      </c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/>
      <c r="CL57" s="39">
        <v>1</v>
      </c>
      <c r="CM57" s="39">
        <v>0.61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>
        <v>0.99</v>
      </c>
      <c r="CZ57" s="39">
        <v>0.99</v>
      </c>
      <c r="DA57" s="39">
        <v>0.6</v>
      </c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/>
      <c r="DP57" s="39"/>
      <c r="DQ57" s="39"/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43"/>
      <c r="B58" s="5">
        <f t="shared" si="2"/>
        <v>16</v>
      </c>
      <c r="C58" s="39"/>
      <c r="D58" s="39"/>
      <c r="E58" s="39"/>
      <c r="F58" s="39"/>
      <c r="G58" s="39">
        <v>0.57999999999999996</v>
      </c>
      <c r="H58" s="39">
        <v>0.44</v>
      </c>
      <c r="I58" s="39">
        <v>0.59</v>
      </c>
      <c r="J58" s="39">
        <v>0.49</v>
      </c>
      <c r="U58" s="1">
        <f t="shared" si="0"/>
        <v>16</v>
      </c>
      <c r="V58" s="39"/>
      <c r="W58" s="39"/>
      <c r="X58" s="39"/>
      <c r="Y58" s="39"/>
      <c r="Z58" s="39">
        <v>0.56000000000000005</v>
      </c>
      <c r="AA58" s="39">
        <v>0.43</v>
      </c>
      <c r="AB58" s="39">
        <v>0.54</v>
      </c>
      <c r="AC58" s="39">
        <v>0.49</v>
      </c>
      <c r="AL58" s="28"/>
      <c r="AO58" s="5">
        <f t="shared" si="3"/>
        <v>16</v>
      </c>
      <c r="AP58" s="39"/>
      <c r="AQ58" s="39"/>
      <c r="AR58" s="39"/>
      <c r="AS58" s="39"/>
      <c r="AT58" s="39">
        <v>0.85</v>
      </c>
      <c r="AU58" s="39"/>
      <c r="AV58" s="39">
        <v>0.88</v>
      </c>
      <c r="AW58" s="39"/>
      <c r="BH58" s="1">
        <f t="shared" si="4"/>
        <v>16</v>
      </c>
      <c r="BI58" s="39"/>
      <c r="BJ58" s="39"/>
      <c r="BK58" s="39"/>
      <c r="BL58" s="39"/>
      <c r="BM58" s="39">
        <v>0.78</v>
      </c>
      <c r="BN58" s="39"/>
      <c r="BO58" s="39">
        <v>0.81</v>
      </c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/>
      <c r="CL58" s="39"/>
      <c r="CM58" s="39">
        <v>0.75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>
        <v>1</v>
      </c>
      <c r="CZ58" s="39">
        <v>1</v>
      </c>
      <c r="DA58" s="39">
        <v>0.71</v>
      </c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/>
      <c r="DP58" s="39"/>
      <c r="DQ58" s="39"/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43"/>
      <c r="B59" s="5">
        <f t="shared" si="2"/>
        <v>17</v>
      </c>
      <c r="C59" s="39"/>
      <c r="D59" s="39"/>
      <c r="E59" s="39"/>
      <c r="F59" s="39"/>
      <c r="G59" s="39">
        <v>0.67</v>
      </c>
      <c r="H59" s="39">
        <v>0.48</v>
      </c>
      <c r="I59" s="39">
        <v>0.69</v>
      </c>
      <c r="J59" s="39">
        <v>0.52</v>
      </c>
      <c r="U59" s="1">
        <f t="shared" si="0"/>
        <v>17</v>
      </c>
      <c r="V59" s="39"/>
      <c r="W59" s="39"/>
      <c r="X59" s="39"/>
      <c r="Y59" s="39"/>
      <c r="Z59" s="39">
        <v>0.65</v>
      </c>
      <c r="AA59" s="39">
        <v>0.48</v>
      </c>
      <c r="AB59" s="39">
        <v>0.61</v>
      </c>
      <c r="AC59" s="39">
        <v>0.5</v>
      </c>
      <c r="AL59" s="28"/>
      <c r="AO59" s="5">
        <f t="shared" si="3"/>
        <v>17</v>
      </c>
      <c r="AP59" s="39"/>
      <c r="AQ59" s="39"/>
      <c r="AR59" s="39"/>
      <c r="AS59" s="39"/>
      <c r="AT59" s="39">
        <v>0.93</v>
      </c>
      <c r="AU59" s="39"/>
      <c r="AV59" s="39">
        <v>0.94</v>
      </c>
      <c r="AW59" s="39"/>
      <c r="BH59" s="1">
        <f t="shared" si="4"/>
        <v>17</v>
      </c>
      <c r="BI59" s="39"/>
      <c r="BJ59" s="39"/>
      <c r="BK59" s="39"/>
      <c r="BL59" s="39"/>
      <c r="BM59" s="39">
        <v>0.88</v>
      </c>
      <c r="BN59" s="39"/>
      <c r="BO59" s="39">
        <v>0.88</v>
      </c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/>
      <c r="CL59" s="39"/>
      <c r="CM59" s="39">
        <v>0.89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>
        <v>0.83</v>
      </c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/>
      <c r="DP59" s="39"/>
      <c r="DQ59" s="39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43"/>
      <c r="B60" s="5">
        <f t="shared" si="2"/>
        <v>18</v>
      </c>
      <c r="C60" s="39"/>
      <c r="D60" s="39"/>
      <c r="E60" s="39"/>
      <c r="F60" s="39"/>
      <c r="G60" s="39">
        <v>0.79</v>
      </c>
      <c r="H60" s="39">
        <v>0.49</v>
      </c>
      <c r="I60" s="39">
        <v>0.78</v>
      </c>
      <c r="J60" s="39">
        <v>0.55000000000000004</v>
      </c>
      <c r="U60" s="1">
        <f t="shared" si="0"/>
        <v>18</v>
      </c>
      <c r="V60" s="39"/>
      <c r="W60" s="39"/>
      <c r="X60" s="39"/>
      <c r="Y60" s="39"/>
      <c r="Z60" s="39">
        <v>0.79</v>
      </c>
      <c r="AA60" s="39">
        <v>0.49</v>
      </c>
      <c r="AB60" s="39">
        <v>0.73</v>
      </c>
      <c r="AC60" s="39">
        <v>0.52</v>
      </c>
      <c r="AL60" s="28"/>
      <c r="AO60" s="5">
        <f t="shared" si="3"/>
        <v>18</v>
      </c>
      <c r="AP60" s="39"/>
      <c r="AQ60" s="39"/>
      <c r="AR60" s="39"/>
      <c r="AS60" s="39"/>
      <c r="AT60" s="39">
        <v>0.97</v>
      </c>
      <c r="AU60" s="39"/>
      <c r="AV60" s="39">
        <v>0.97</v>
      </c>
      <c r="AW60" s="39"/>
      <c r="BH60" s="1">
        <f t="shared" si="4"/>
        <v>18</v>
      </c>
      <c r="BI60" s="39"/>
      <c r="BJ60" s="39"/>
      <c r="BK60" s="39"/>
      <c r="BL60" s="39"/>
      <c r="BM60" s="39">
        <v>0.94</v>
      </c>
      <c r="BN60" s="39"/>
      <c r="BO60" s="39">
        <v>0.95</v>
      </c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/>
      <c r="CL60" s="39"/>
      <c r="CM60" s="39">
        <v>0.96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>
        <v>0.92</v>
      </c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/>
      <c r="DP60" s="39"/>
      <c r="DQ60" s="39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43"/>
      <c r="B61" s="5">
        <f t="shared" si="2"/>
        <v>19</v>
      </c>
      <c r="C61" s="39"/>
      <c r="D61" s="39"/>
      <c r="E61" s="39"/>
      <c r="F61" s="39"/>
      <c r="G61" s="39">
        <v>0.91</v>
      </c>
      <c r="H61" s="39">
        <v>0.5</v>
      </c>
      <c r="I61" s="39">
        <v>0.9</v>
      </c>
      <c r="J61" s="39">
        <v>0.61</v>
      </c>
      <c r="U61" s="1">
        <f t="shared" si="0"/>
        <v>19</v>
      </c>
      <c r="V61" s="39"/>
      <c r="W61" s="39"/>
      <c r="X61" s="39"/>
      <c r="Y61" s="39"/>
      <c r="Z61" s="39">
        <v>0.91</v>
      </c>
      <c r="AA61" s="39">
        <v>0.5</v>
      </c>
      <c r="AB61" s="39">
        <v>0.86</v>
      </c>
      <c r="AC61" s="39">
        <v>0.59</v>
      </c>
      <c r="AL61" s="28"/>
      <c r="AO61" s="5">
        <f t="shared" si="3"/>
        <v>19</v>
      </c>
      <c r="AP61" s="39"/>
      <c r="AQ61" s="39"/>
      <c r="AR61" s="39"/>
      <c r="AS61" s="39"/>
      <c r="AT61" s="39">
        <v>0.99</v>
      </c>
      <c r="AU61" s="39"/>
      <c r="AV61" s="39">
        <v>0.99</v>
      </c>
      <c r="AW61" s="39"/>
      <c r="BH61" s="1">
        <f t="shared" si="4"/>
        <v>19</v>
      </c>
      <c r="BI61" s="39"/>
      <c r="BJ61" s="39"/>
      <c r="BK61" s="39"/>
      <c r="BL61" s="39"/>
      <c r="BM61" s="39">
        <v>0.97</v>
      </c>
      <c r="BN61" s="39"/>
      <c r="BO61" s="39">
        <v>0.97</v>
      </c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/>
      <c r="CL61" s="39"/>
      <c r="CM61" s="39">
        <v>0.99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>
        <v>0.98</v>
      </c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/>
      <c r="DP61" s="39"/>
      <c r="DQ61" s="39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43"/>
      <c r="B62" s="5">
        <f t="shared" si="2"/>
        <v>20</v>
      </c>
      <c r="C62" s="39"/>
      <c r="D62" s="39"/>
      <c r="E62" s="39"/>
      <c r="F62" s="39"/>
      <c r="G62" s="39">
        <v>0.97</v>
      </c>
      <c r="H62" s="39">
        <v>0.5</v>
      </c>
      <c r="I62" s="39">
        <v>0.96</v>
      </c>
      <c r="J62" s="39">
        <v>0.71</v>
      </c>
      <c r="U62" s="1">
        <f t="shared" si="0"/>
        <v>20</v>
      </c>
      <c r="V62" s="39"/>
      <c r="W62" s="39"/>
      <c r="X62" s="39"/>
      <c r="Y62" s="39"/>
      <c r="Z62" s="39">
        <v>0.97</v>
      </c>
      <c r="AA62" s="39">
        <v>0.5</v>
      </c>
      <c r="AB62" s="39">
        <v>0.95</v>
      </c>
      <c r="AC62" s="39">
        <v>0.69</v>
      </c>
      <c r="AL62" s="28"/>
      <c r="AO62" s="5">
        <f t="shared" si="3"/>
        <v>20</v>
      </c>
      <c r="AP62" s="39"/>
      <c r="AQ62" s="39"/>
      <c r="AR62" s="39"/>
      <c r="AS62" s="39"/>
      <c r="AT62" s="39">
        <v>1</v>
      </c>
      <c r="AU62" s="39"/>
      <c r="AV62" s="39">
        <v>1</v>
      </c>
      <c r="AW62" s="39"/>
      <c r="BH62" s="1">
        <f t="shared" si="4"/>
        <v>20</v>
      </c>
      <c r="BI62" s="39"/>
      <c r="BJ62" s="39"/>
      <c r="BK62" s="39"/>
      <c r="BL62" s="39"/>
      <c r="BM62" s="39">
        <v>0.99</v>
      </c>
      <c r="BN62" s="39"/>
      <c r="BO62" s="39">
        <v>0.99</v>
      </c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/>
      <c r="CL62" s="39"/>
      <c r="CM62" s="39">
        <v>1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>
        <v>1</v>
      </c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/>
      <c r="DP62" s="39"/>
      <c r="DQ62" s="39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43"/>
      <c r="B63" s="5">
        <f t="shared" si="2"/>
        <v>21</v>
      </c>
      <c r="C63" s="39"/>
      <c r="D63" s="39"/>
      <c r="E63" s="39"/>
      <c r="F63" s="39"/>
      <c r="G63" s="39">
        <v>0.99</v>
      </c>
      <c r="H63" s="39">
        <v>0.52</v>
      </c>
      <c r="I63" s="39">
        <v>0.99</v>
      </c>
      <c r="J63" s="39">
        <v>0.83</v>
      </c>
      <c r="U63" s="1">
        <f t="shared" si="0"/>
        <v>21</v>
      </c>
      <c r="V63" s="39"/>
      <c r="W63" s="39"/>
      <c r="X63" s="39"/>
      <c r="Y63" s="39"/>
      <c r="Z63" s="39">
        <v>0.99</v>
      </c>
      <c r="AA63" s="39">
        <v>0.51</v>
      </c>
      <c r="AB63" s="39">
        <v>0.98</v>
      </c>
      <c r="AC63" s="39">
        <v>0.8</v>
      </c>
      <c r="AL63" s="28"/>
      <c r="AO63" s="5">
        <f t="shared" si="3"/>
        <v>21</v>
      </c>
      <c r="AP63" s="39"/>
      <c r="AQ63" s="39"/>
      <c r="AR63" s="39"/>
      <c r="AS63" s="39"/>
      <c r="AT63" s="39"/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>
        <v>1</v>
      </c>
      <c r="BN63" s="39"/>
      <c r="BO63" s="39">
        <v>1</v>
      </c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/>
      <c r="CL63" s="39"/>
      <c r="CM63" s="39"/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43"/>
      <c r="B64" s="5">
        <f t="shared" si="2"/>
        <v>22</v>
      </c>
      <c r="C64" s="39"/>
      <c r="D64" s="39"/>
      <c r="E64" s="39"/>
      <c r="F64" s="39"/>
      <c r="G64" s="39">
        <v>0.99</v>
      </c>
      <c r="H64" s="39">
        <v>0.56999999999999995</v>
      </c>
      <c r="I64" s="39">
        <v>0.99</v>
      </c>
      <c r="J64" s="39">
        <v>0.93</v>
      </c>
      <c r="U64" s="1">
        <f t="shared" si="0"/>
        <v>22</v>
      </c>
      <c r="V64" s="39"/>
      <c r="W64" s="39"/>
      <c r="X64" s="39"/>
      <c r="Y64" s="39"/>
      <c r="Z64" s="39">
        <v>0.99</v>
      </c>
      <c r="AA64" s="39">
        <v>0.55000000000000004</v>
      </c>
      <c r="AB64" s="39">
        <v>0.99</v>
      </c>
      <c r="AC64" s="39">
        <v>0.89</v>
      </c>
      <c r="AL64" s="28"/>
      <c r="AO64" s="5">
        <f t="shared" si="3"/>
        <v>22</v>
      </c>
      <c r="AP64" s="39"/>
      <c r="AQ64" s="39"/>
      <c r="AR64" s="39"/>
      <c r="AS64" s="39"/>
      <c r="AT64" s="39"/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/>
      <c r="CL64" s="39"/>
      <c r="CM64" s="39"/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43"/>
      <c r="B65" s="5">
        <f t="shared" si="2"/>
        <v>23</v>
      </c>
      <c r="C65" s="39"/>
      <c r="D65" s="39"/>
      <c r="E65" s="39"/>
      <c r="F65" s="39"/>
      <c r="G65" s="39">
        <v>1</v>
      </c>
      <c r="H65" s="39">
        <v>0.65</v>
      </c>
      <c r="I65" s="39">
        <v>1</v>
      </c>
      <c r="J65" s="39">
        <v>0.97</v>
      </c>
      <c r="U65" s="1">
        <f t="shared" si="0"/>
        <v>23</v>
      </c>
      <c r="V65" s="39"/>
      <c r="W65" s="39"/>
      <c r="X65" s="39"/>
      <c r="Y65" s="39"/>
      <c r="Z65" s="39">
        <v>1</v>
      </c>
      <c r="AA65" s="39">
        <v>0.61</v>
      </c>
      <c r="AB65" s="39">
        <v>0.99</v>
      </c>
      <c r="AC65" s="39">
        <v>0.95</v>
      </c>
      <c r="AL65" s="28"/>
      <c r="AO65" s="5">
        <f t="shared" si="3"/>
        <v>23</v>
      </c>
      <c r="AP65" s="39"/>
      <c r="AQ65" s="39"/>
      <c r="AR65" s="39"/>
      <c r="AS65" s="39"/>
      <c r="AT65" s="39"/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/>
      <c r="CL65" s="39"/>
      <c r="CM65" s="39"/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43"/>
      <c r="B66" s="5">
        <f t="shared" si="2"/>
        <v>24</v>
      </c>
      <c r="C66" s="39"/>
      <c r="D66" s="39"/>
      <c r="E66" s="39"/>
      <c r="F66" s="39"/>
      <c r="G66" s="39"/>
      <c r="H66" s="39">
        <v>0.78</v>
      </c>
      <c r="I66" s="39"/>
      <c r="J66" s="39">
        <v>0.99</v>
      </c>
      <c r="U66" s="1">
        <f t="shared" si="0"/>
        <v>24</v>
      </c>
      <c r="V66" s="39"/>
      <c r="W66" s="39"/>
      <c r="X66" s="39"/>
      <c r="Y66" s="39"/>
      <c r="Z66" s="39"/>
      <c r="AA66" s="39">
        <v>0.72</v>
      </c>
      <c r="AB66" s="39">
        <v>1</v>
      </c>
      <c r="AC66" s="39">
        <v>0.98</v>
      </c>
      <c r="AL66" s="28"/>
      <c r="AO66" s="5">
        <f t="shared" si="3"/>
        <v>24</v>
      </c>
      <c r="AP66" s="39"/>
      <c r="AQ66" s="39"/>
      <c r="AR66" s="39"/>
      <c r="AS66" s="39"/>
      <c r="AT66" s="39"/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/>
      <c r="CL66" s="39"/>
      <c r="CM66" s="39"/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43"/>
      <c r="B67" s="5">
        <f>B66+1</f>
        <v>25</v>
      </c>
      <c r="C67" s="39"/>
      <c r="D67" s="39"/>
      <c r="E67" s="39"/>
      <c r="F67" s="39"/>
      <c r="G67" s="39"/>
      <c r="H67" s="39">
        <v>0.89</v>
      </c>
      <c r="I67" s="39"/>
      <c r="J67" s="39">
        <v>0.99</v>
      </c>
      <c r="U67" s="1">
        <f t="shared" si="0"/>
        <v>25</v>
      </c>
      <c r="V67" s="39"/>
      <c r="W67" s="39"/>
      <c r="X67" s="39"/>
      <c r="Y67" s="39"/>
      <c r="Z67" s="39"/>
      <c r="AA67" s="39">
        <v>0.82</v>
      </c>
      <c r="AB67" s="39"/>
      <c r="AC67" s="39">
        <v>0.99</v>
      </c>
      <c r="AL67" s="28"/>
      <c r="AO67" s="5">
        <f>AO66+1</f>
        <v>25</v>
      </c>
      <c r="AP67" s="39"/>
      <c r="AQ67" s="39"/>
      <c r="AR67" s="39"/>
      <c r="AS67" s="39"/>
      <c r="AT67" s="39"/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/>
      <c r="CL67" s="39"/>
      <c r="CM67" s="39"/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43"/>
      <c r="B68" s="5">
        <f t="shared" si="2"/>
        <v>26</v>
      </c>
      <c r="C68" s="39"/>
      <c r="D68" s="39"/>
      <c r="E68" s="39"/>
      <c r="F68" s="39"/>
      <c r="G68" s="39"/>
      <c r="H68" s="39">
        <v>0.96</v>
      </c>
      <c r="I68" s="39"/>
      <c r="J68" s="39">
        <v>1</v>
      </c>
      <c r="U68" s="1">
        <f t="shared" si="0"/>
        <v>26</v>
      </c>
      <c r="V68" s="39"/>
      <c r="W68" s="39"/>
      <c r="X68" s="39"/>
      <c r="Y68" s="39"/>
      <c r="Z68" s="39"/>
      <c r="AA68" s="39">
        <v>0.91</v>
      </c>
      <c r="AB68" s="39"/>
      <c r="AC68" s="39">
        <v>0.99</v>
      </c>
      <c r="AL68" s="28"/>
      <c r="AO68" s="5">
        <f t="shared" si="3"/>
        <v>26</v>
      </c>
      <c r="AP68" s="39"/>
      <c r="AQ68" s="39"/>
      <c r="AR68" s="39"/>
      <c r="AS68" s="39"/>
      <c r="AT68" s="39"/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/>
      <c r="CL68" s="39"/>
      <c r="CM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43"/>
      <c r="B69" s="5">
        <f t="shared" si="2"/>
        <v>27</v>
      </c>
      <c r="C69" s="39"/>
      <c r="D69" s="39"/>
      <c r="E69" s="39"/>
      <c r="F69" s="39"/>
      <c r="G69" s="39"/>
      <c r="H69" s="39">
        <v>0.99</v>
      </c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>
        <v>0.95</v>
      </c>
      <c r="AB69" s="39"/>
      <c r="AC69" s="39">
        <v>0.99</v>
      </c>
      <c r="AL69" s="28"/>
      <c r="AO69" s="5">
        <f t="shared" si="3"/>
        <v>27</v>
      </c>
      <c r="AP69" s="39"/>
      <c r="AQ69" s="39"/>
      <c r="AR69" s="39"/>
      <c r="AS69" s="39"/>
      <c r="AT69" s="39"/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43"/>
      <c r="B70" s="5">
        <f t="shared" si="2"/>
        <v>28</v>
      </c>
      <c r="C70" s="39"/>
      <c r="D70" s="39"/>
      <c r="E70" s="39"/>
      <c r="F70" s="39"/>
      <c r="G70" s="39"/>
      <c r="H70" s="39">
        <v>0.99</v>
      </c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>
        <v>0.98</v>
      </c>
      <c r="AB70" s="39"/>
      <c r="AC70" s="39">
        <v>1</v>
      </c>
      <c r="AL70" s="28"/>
      <c r="AO70" s="5">
        <f t="shared" si="3"/>
        <v>28</v>
      </c>
      <c r="AP70" s="39"/>
      <c r="AQ70" s="39"/>
      <c r="AR70" s="39"/>
      <c r="AS70" s="39"/>
      <c r="AT70" s="39"/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43"/>
      <c r="B71" s="5">
        <f t="shared" si="2"/>
        <v>29</v>
      </c>
      <c r="C71" s="39"/>
      <c r="D71" s="39"/>
      <c r="E71" s="39"/>
      <c r="F71" s="39"/>
      <c r="G71" s="39"/>
      <c r="H71" s="39">
        <v>0.99</v>
      </c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>
        <v>0.99</v>
      </c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/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43"/>
      <c r="B72" s="5">
        <f t="shared" si="2"/>
        <v>30</v>
      </c>
      <c r="C72" s="39"/>
      <c r="D72" s="39"/>
      <c r="E72" s="39"/>
      <c r="F72" s="39"/>
      <c r="G72" s="39"/>
      <c r="H72" s="39">
        <v>0.99</v>
      </c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>
        <v>0.99</v>
      </c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/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43"/>
      <c r="B73" s="5">
        <f t="shared" si="2"/>
        <v>31</v>
      </c>
      <c r="C73" s="39"/>
      <c r="D73" s="39"/>
      <c r="E73" s="39"/>
      <c r="F73" s="39"/>
      <c r="G73" s="39"/>
      <c r="H73" s="39">
        <v>1</v>
      </c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>
        <v>1</v>
      </c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43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43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43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43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43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43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43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43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399999999999999" customHeight="1" thickBot="1">
      <c r="A82" s="143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B83" s="116"/>
      <c r="C83" s="117">
        <v>0.3</v>
      </c>
      <c r="D83" s="118"/>
      <c r="E83" s="118"/>
      <c r="F83" s="118"/>
      <c r="G83" s="118"/>
      <c r="H83" s="118"/>
      <c r="I83" s="118"/>
      <c r="J83" s="119"/>
      <c r="U83" s="116"/>
      <c r="V83" s="117">
        <v>0.3</v>
      </c>
      <c r="W83" s="118"/>
      <c r="X83" s="118"/>
      <c r="Y83" s="118"/>
      <c r="Z83" s="118"/>
      <c r="AA83" s="118"/>
      <c r="AB83" s="118"/>
      <c r="AC83" s="119"/>
      <c r="AH83" s="59"/>
      <c r="AI83" s="59"/>
      <c r="AJ83" s="59"/>
      <c r="AK83" s="59"/>
      <c r="AL83" s="28"/>
      <c r="AO83" s="120"/>
      <c r="AP83" s="121">
        <v>0.3</v>
      </c>
      <c r="AQ83" s="118"/>
      <c r="AR83" s="118"/>
      <c r="AS83" s="118"/>
      <c r="AT83" s="118"/>
      <c r="AU83" s="118"/>
      <c r="AV83" s="118"/>
      <c r="AW83" s="119"/>
      <c r="BH83" s="120"/>
      <c r="BI83" s="121">
        <v>0.3</v>
      </c>
      <c r="BJ83" s="118"/>
      <c r="BK83" s="118"/>
      <c r="BL83" s="118"/>
      <c r="BM83" s="118"/>
      <c r="BN83" s="118"/>
      <c r="BO83" s="118"/>
      <c r="BP83" s="119"/>
      <c r="BU83" s="59"/>
      <c r="BV83" s="59"/>
      <c r="BW83" s="59"/>
      <c r="BX83" s="59"/>
      <c r="BY83" s="28"/>
      <c r="CC83" s="23"/>
      <c r="CE83" s="59"/>
      <c r="CF83" s="59"/>
      <c r="CG83" s="59"/>
      <c r="CH83" s="59"/>
      <c r="CI83" s="59"/>
      <c r="CJ83" s="59"/>
      <c r="CK83" s="59"/>
      <c r="CL83" s="59"/>
      <c r="CM83" s="59"/>
      <c r="CR83" s="122"/>
      <c r="CS83" s="122"/>
      <c r="CT83" s="122"/>
      <c r="CU83" s="122"/>
      <c r="CV83" s="122"/>
      <c r="CW83" s="122"/>
      <c r="CX83" s="122"/>
      <c r="CY83" s="122"/>
      <c r="CZ83" s="122"/>
      <c r="DA83" s="122"/>
      <c r="DB83" s="59"/>
      <c r="DC83" s="59"/>
      <c r="DD83" s="59"/>
      <c r="DE83" s="28"/>
      <c r="DG83" s="23"/>
      <c r="DI83" s="59"/>
      <c r="DJ83" s="59"/>
      <c r="DK83" s="59"/>
      <c r="DL83" s="59"/>
      <c r="DM83" s="59"/>
      <c r="DN83" s="59"/>
      <c r="DO83" s="59"/>
      <c r="DP83" s="59"/>
      <c r="DQ83" s="59"/>
      <c r="DW83" s="122"/>
      <c r="DX83" s="122"/>
      <c r="DY83" s="122"/>
      <c r="DZ83" s="122"/>
      <c r="EA83" s="122"/>
      <c r="EB83" s="122"/>
      <c r="EC83" s="122"/>
      <c r="ED83" s="122"/>
      <c r="EE83" s="122"/>
      <c r="EF83" s="122"/>
      <c r="EG83" s="59"/>
      <c r="EH83" s="59"/>
      <c r="EI83" s="59"/>
      <c r="EJ83" s="28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B84" s="123"/>
      <c r="C84" s="44">
        <v>0.7</v>
      </c>
      <c r="D84" s="124"/>
      <c r="E84" s="124"/>
      <c r="F84" s="124"/>
      <c r="G84" s="124"/>
      <c r="H84" s="124"/>
      <c r="I84" s="124"/>
      <c r="J84" s="125"/>
      <c r="U84" s="123"/>
      <c r="V84" s="44">
        <v>0.7</v>
      </c>
      <c r="W84" s="124"/>
      <c r="X84" s="124"/>
      <c r="Y84" s="124"/>
      <c r="Z84" s="124"/>
      <c r="AA84" s="124"/>
      <c r="AB84" s="124"/>
      <c r="AC84" s="125"/>
      <c r="AH84" s="59"/>
      <c r="AI84" s="59"/>
      <c r="AJ84" s="59"/>
      <c r="AK84" s="59"/>
      <c r="AL84" s="28"/>
      <c r="AO84" s="126"/>
      <c r="AP84" s="127">
        <v>0.7</v>
      </c>
      <c r="AQ84" s="124"/>
      <c r="AR84" s="124"/>
      <c r="AS84" s="124"/>
      <c r="AT84" s="124"/>
      <c r="AU84" s="124"/>
      <c r="AV84" s="124"/>
      <c r="AW84" s="125"/>
      <c r="BH84" s="126"/>
      <c r="BI84" s="127">
        <v>0.7</v>
      </c>
      <c r="BJ84" s="124"/>
      <c r="BK84" s="124"/>
      <c r="BL84" s="124"/>
      <c r="BM84" s="124"/>
      <c r="BN84" s="124"/>
      <c r="BO84" s="124"/>
      <c r="BP84" s="125"/>
      <c r="BU84" s="59"/>
      <c r="BV84" s="59"/>
      <c r="BW84" s="59"/>
      <c r="BX84" s="59"/>
      <c r="BY84" s="28"/>
      <c r="CC84" s="23"/>
      <c r="CE84" s="59"/>
      <c r="CF84" s="59"/>
      <c r="CG84" s="59"/>
      <c r="CH84" s="59"/>
      <c r="CI84" s="59"/>
      <c r="CJ84" s="59"/>
      <c r="CK84" s="59"/>
      <c r="CL84" s="59"/>
      <c r="CM84" s="59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59"/>
      <c r="DC84" s="59"/>
      <c r="DD84" s="59"/>
      <c r="DE84" s="28"/>
      <c r="DG84" s="23"/>
      <c r="DI84" s="59"/>
      <c r="DJ84" s="59"/>
      <c r="DK84" s="59"/>
      <c r="DL84" s="59"/>
      <c r="DM84" s="59"/>
      <c r="DN84" s="59"/>
      <c r="DO84" s="59"/>
      <c r="DP84" s="59"/>
      <c r="DQ84" s="59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59"/>
      <c r="EH84" s="59"/>
      <c r="EI84" s="59"/>
      <c r="EJ84" s="28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B85" s="123"/>
      <c r="C85" s="124"/>
      <c r="D85" s="44">
        <v>0.3</v>
      </c>
      <c r="E85" s="124"/>
      <c r="F85" s="124"/>
      <c r="G85" s="124"/>
      <c r="H85" s="124"/>
      <c r="I85" s="124"/>
      <c r="J85" s="125"/>
      <c r="U85" s="123"/>
      <c r="V85" s="124"/>
      <c r="W85" s="44">
        <v>0.3</v>
      </c>
      <c r="X85" s="124"/>
      <c r="Y85" s="124"/>
      <c r="Z85" s="124"/>
      <c r="AA85" s="124"/>
      <c r="AB85" s="124"/>
      <c r="AC85" s="125"/>
      <c r="AH85" s="59"/>
      <c r="AI85" s="59"/>
      <c r="AJ85" s="59"/>
      <c r="AK85" s="59"/>
      <c r="AL85" s="28"/>
      <c r="AO85" s="126"/>
      <c r="AP85" s="124"/>
      <c r="AQ85" s="124"/>
      <c r="AR85" s="124"/>
      <c r="AS85" s="124"/>
      <c r="AT85" s="127">
        <v>0.3</v>
      </c>
      <c r="AU85" s="124"/>
      <c r="AV85" s="124"/>
      <c r="AW85" s="125"/>
      <c r="BH85" s="126"/>
      <c r="BI85" s="124"/>
      <c r="BJ85" s="124"/>
      <c r="BK85" s="124"/>
      <c r="BL85" s="124"/>
      <c r="BM85" s="127">
        <v>0.3</v>
      </c>
      <c r="BN85" s="124"/>
      <c r="BO85" s="124"/>
      <c r="BP85" s="125"/>
      <c r="BU85" s="59"/>
      <c r="BV85" s="59"/>
      <c r="BW85" s="59"/>
      <c r="BX85" s="59"/>
      <c r="BY85" s="28"/>
      <c r="CC85" s="23"/>
      <c r="CE85" s="59"/>
      <c r="CF85" s="59"/>
      <c r="CG85" s="59"/>
      <c r="CH85" s="59"/>
      <c r="CI85" s="59"/>
      <c r="CJ85" s="59"/>
      <c r="CK85" s="59"/>
      <c r="CL85" s="59"/>
      <c r="CM85" s="59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59"/>
      <c r="DC85" s="59"/>
      <c r="DD85" s="59"/>
      <c r="DE85" s="28"/>
      <c r="DG85" s="23"/>
      <c r="DI85" s="59"/>
      <c r="DJ85" s="59"/>
      <c r="DK85" s="59"/>
      <c r="DL85" s="59"/>
      <c r="DM85" s="59"/>
      <c r="DN85" s="59"/>
      <c r="DO85" s="59"/>
      <c r="DP85" s="59"/>
      <c r="DQ85" s="59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59"/>
      <c r="EH85" s="59"/>
      <c r="EI85" s="59"/>
      <c r="EJ85" s="28"/>
      <c r="EN85" s="59"/>
      <c r="EO85" s="59"/>
      <c r="ET85" s="59"/>
      <c r="EU85" s="59"/>
      <c r="FA85" s="62"/>
      <c r="FB85" s="62"/>
      <c r="FG85" s="63"/>
      <c r="FH85" s="64"/>
    </row>
    <row r="86" spans="1:165" ht="15" thickBot="1">
      <c r="A86" s="58"/>
      <c r="B86" s="123"/>
      <c r="C86" s="124"/>
      <c r="D86" s="44">
        <v>0.7</v>
      </c>
      <c r="E86" s="124"/>
      <c r="F86" s="124"/>
      <c r="G86" s="124"/>
      <c r="H86" s="124"/>
      <c r="I86" s="124"/>
      <c r="J86" s="125"/>
      <c r="U86" s="123"/>
      <c r="V86" s="124"/>
      <c r="W86" s="44">
        <v>0.7</v>
      </c>
      <c r="X86" s="124"/>
      <c r="Y86" s="124"/>
      <c r="Z86" s="124"/>
      <c r="AA86" s="124"/>
      <c r="AB86" s="124"/>
      <c r="AC86" s="125"/>
      <c r="AH86" s="59"/>
      <c r="AI86" s="59"/>
      <c r="AJ86" s="59"/>
      <c r="AK86" s="59"/>
      <c r="AL86" s="28"/>
      <c r="AO86" s="128"/>
      <c r="AP86" s="129"/>
      <c r="AQ86" s="129"/>
      <c r="AR86" s="129"/>
      <c r="AS86" s="129"/>
      <c r="AT86" s="130">
        <v>0.7</v>
      </c>
      <c r="AU86" s="129"/>
      <c r="AV86" s="129"/>
      <c r="AW86" s="131"/>
      <c r="BH86" s="128"/>
      <c r="BI86" s="129"/>
      <c r="BJ86" s="129"/>
      <c r="BK86" s="129"/>
      <c r="BL86" s="129"/>
      <c r="BM86" s="130">
        <v>0.7</v>
      </c>
      <c r="BN86" s="129"/>
      <c r="BO86" s="129"/>
      <c r="BP86" s="131"/>
      <c r="BU86" s="59"/>
      <c r="BV86" s="59"/>
      <c r="BW86" s="59"/>
      <c r="BX86" s="59"/>
      <c r="BY86" s="28"/>
      <c r="CC86" s="30"/>
      <c r="CD86" s="31"/>
      <c r="CE86" s="132"/>
      <c r="CF86" s="132"/>
      <c r="CG86" s="132"/>
      <c r="CH86" s="132"/>
      <c r="CI86" s="132"/>
      <c r="CJ86" s="132"/>
      <c r="CK86" s="132"/>
      <c r="CL86" s="132"/>
      <c r="CM86" s="132"/>
      <c r="CN86" s="31"/>
      <c r="CO86" s="31"/>
      <c r="CP86" s="31"/>
      <c r="CQ86" s="31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2"/>
      <c r="DC86" s="132"/>
      <c r="DD86" s="132"/>
      <c r="DE86" s="32"/>
      <c r="DG86" s="30"/>
      <c r="DH86" s="31"/>
      <c r="DI86" s="132"/>
      <c r="DJ86" s="132"/>
      <c r="DK86" s="132"/>
      <c r="DL86" s="132"/>
      <c r="DM86" s="132"/>
      <c r="DN86" s="132"/>
      <c r="DO86" s="132"/>
      <c r="DP86" s="132"/>
      <c r="DQ86" s="132"/>
      <c r="DR86" s="31"/>
      <c r="DS86" s="31"/>
      <c r="DT86" s="31"/>
      <c r="DU86" s="31"/>
      <c r="DV86" s="31"/>
      <c r="DW86" s="133"/>
      <c r="DX86" s="133"/>
      <c r="DY86" s="133"/>
      <c r="DZ86" s="133"/>
      <c r="EA86" s="133"/>
      <c r="EB86" s="133"/>
      <c r="EC86" s="133"/>
      <c r="ED86" s="133"/>
      <c r="EE86" s="133"/>
      <c r="EF86" s="133"/>
      <c r="EG86" s="132"/>
      <c r="EH86" s="132"/>
      <c r="EI86" s="132"/>
      <c r="EJ86" s="32"/>
      <c r="EN86" s="59"/>
      <c r="EO86" s="59"/>
      <c r="ET86" s="59"/>
      <c r="EU86" s="59"/>
      <c r="FA86" s="62"/>
      <c r="FB86" s="62"/>
      <c r="FG86" s="63"/>
      <c r="FH86" s="64"/>
    </row>
    <row r="87" spans="1:165">
      <c r="A87" s="58"/>
      <c r="B87" s="123"/>
      <c r="C87" s="124"/>
      <c r="D87" s="124"/>
      <c r="E87" s="124"/>
      <c r="F87" s="124"/>
      <c r="G87" s="44">
        <v>0.3</v>
      </c>
      <c r="H87" s="124"/>
      <c r="I87" s="124"/>
      <c r="J87" s="125"/>
      <c r="U87" s="123"/>
      <c r="V87" s="124"/>
      <c r="W87" s="124"/>
      <c r="X87" s="124"/>
      <c r="Y87" s="124"/>
      <c r="Z87" s="44">
        <v>0.3</v>
      </c>
      <c r="AA87" s="124"/>
      <c r="AB87" s="124"/>
      <c r="AC87" s="125"/>
      <c r="AH87" s="59"/>
      <c r="AI87" s="59"/>
      <c r="AJ87" s="59"/>
      <c r="AK87" s="59"/>
      <c r="AL87" s="28"/>
      <c r="AP87" s="59"/>
      <c r="AQ87" s="59"/>
      <c r="AR87" s="59"/>
      <c r="AS87" s="59"/>
      <c r="BH87" s="75"/>
      <c r="BI87" s="75"/>
      <c r="BJ87" s="75"/>
      <c r="BK87" s="75"/>
      <c r="BL87" s="75"/>
      <c r="BM87" s="75"/>
      <c r="BN87" s="75"/>
      <c r="BO87" s="75"/>
      <c r="BP87" s="75"/>
      <c r="BU87" s="59"/>
      <c r="BV87" s="59"/>
      <c r="BW87" s="59"/>
      <c r="BX87" s="59"/>
      <c r="BY87" s="28"/>
      <c r="CE87" s="59"/>
      <c r="CF87" s="59"/>
      <c r="CG87" s="59"/>
      <c r="CH87" s="59"/>
      <c r="CI87" s="59"/>
      <c r="CJ87" s="59"/>
      <c r="CN87" s="59"/>
      <c r="CO87" s="59"/>
      <c r="CP87" s="59"/>
      <c r="CS87" s="59"/>
      <c r="CT87" s="59"/>
      <c r="CU87" s="59"/>
      <c r="CV87" s="59"/>
      <c r="CW87" s="59"/>
      <c r="CX87" s="59"/>
      <c r="DB87" s="59"/>
      <c r="DC87" s="59"/>
      <c r="DD87" s="59"/>
      <c r="DI87" s="59"/>
      <c r="DJ87" s="59"/>
      <c r="DK87" s="59"/>
      <c r="DL87" s="59"/>
      <c r="DM87" s="59"/>
      <c r="DN87" s="59"/>
      <c r="DR87" s="59"/>
      <c r="DS87" s="59"/>
      <c r="DT87" s="59"/>
      <c r="DX87" s="59"/>
      <c r="DY87" s="59"/>
      <c r="DZ87" s="59"/>
      <c r="EA87" s="59"/>
      <c r="EB87" s="59"/>
      <c r="EC87" s="59"/>
      <c r="EG87" s="59"/>
      <c r="EH87" s="59"/>
      <c r="EI87" s="59"/>
      <c r="EN87" s="59"/>
      <c r="EO87" s="59"/>
      <c r="ET87" s="59"/>
      <c r="EU87" s="59"/>
      <c r="FA87" s="62"/>
      <c r="FB87" s="62"/>
      <c r="FG87" s="63"/>
      <c r="FH87" s="64"/>
    </row>
    <row r="88" spans="1:165">
      <c r="A88" s="58"/>
      <c r="B88" s="123"/>
      <c r="C88" s="124"/>
      <c r="D88" s="124"/>
      <c r="E88" s="124"/>
      <c r="F88" s="124"/>
      <c r="G88" s="44">
        <v>0.7</v>
      </c>
      <c r="H88" s="124"/>
      <c r="I88" s="124"/>
      <c r="J88" s="125"/>
      <c r="U88" s="123"/>
      <c r="V88" s="124"/>
      <c r="W88" s="124"/>
      <c r="X88" s="124"/>
      <c r="Y88" s="124"/>
      <c r="Z88" s="44">
        <v>0.7</v>
      </c>
      <c r="AA88" s="124"/>
      <c r="AB88" s="124"/>
      <c r="AC88" s="125"/>
      <c r="AH88" s="59"/>
      <c r="AI88" s="59"/>
      <c r="AJ88" s="59"/>
      <c r="AK88" s="59"/>
      <c r="AL88" s="28"/>
      <c r="AP88" s="59"/>
      <c r="AQ88" s="59"/>
      <c r="AR88" s="59"/>
      <c r="AS88" s="59"/>
      <c r="BH88" s="75"/>
      <c r="BI88" s="75"/>
      <c r="BJ88" s="75"/>
      <c r="BK88" s="75"/>
      <c r="BL88" s="75"/>
      <c r="BM88" s="75"/>
      <c r="BN88" s="75"/>
      <c r="BO88" s="75"/>
      <c r="BP88" s="75"/>
      <c r="BU88" s="59"/>
      <c r="BV88" s="59"/>
      <c r="BW88" s="59"/>
      <c r="BX88" s="59"/>
      <c r="BY88" s="28"/>
      <c r="CE88" s="59"/>
      <c r="CF88" s="59"/>
      <c r="CG88" s="59"/>
      <c r="CH88" s="59"/>
      <c r="CI88" s="59"/>
      <c r="CJ88" s="59"/>
      <c r="CN88" s="59"/>
      <c r="CO88" s="59"/>
      <c r="CP88" s="59"/>
      <c r="CS88" s="59"/>
      <c r="CT88" s="59"/>
      <c r="CU88" s="59"/>
      <c r="CV88" s="59"/>
      <c r="CW88" s="59"/>
      <c r="CX88" s="59"/>
      <c r="DB88" s="59"/>
      <c r="DC88" s="59"/>
      <c r="DD88" s="59"/>
      <c r="DI88" s="59"/>
      <c r="DJ88" s="59"/>
      <c r="DK88" s="59"/>
      <c r="DL88" s="59"/>
      <c r="DM88" s="59"/>
      <c r="DN88" s="59"/>
      <c r="DR88" s="59"/>
      <c r="DS88" s="59"/>
      <c r="DT88" s="59"/>
      <c r="DX88" s="59"/>
      <c r="DY88" s="59"/>
      <c r="DZ88" s="59"/>
      <c r="EA88" s="59"/>
      <c r="EB88" s="59"/>
      <c r="EC88" s="59"/>
      <c r="EG88" s="59"/>
      <c r="EH88" s="59"/>
      <c r="EI88" s="59"/>
      <c r="EN88" s="59"/>
      <c r="EO88" s="59"/>
      <c r="ET88" s="59"/>
      <c r="EU88" s="59"/>
      <c r="FA88" s="62"/>
      <c r="FB88" s="62"/>
      <c r="FG88" s="63"/>
      <c r="FH88" s="64"/>
    </row>
    <row r="89" spans="1:165">
      <c r="A89" s="58"/>
      <c r="B89" s="123"/>
      <c r="C89" s="124"/>
      <c r="D89" s="124"/>
      <c r="E89" s="124"/>
      <c r="F89" s="124"/>
      <c r="G89" s="124"/>
      <c r="H89" s="44">
        <v>0.3</v>
      </c>
      <c r="I89" s="124"/>
      <c r="J89" s="125"/>
      <c r="U89" s="123"/>
      <c r="V89" s="124"/>
      <c r="W89" s="124"/>
      <c r="X89" s="124"/>
      <c r="Y89" s="124"/>
      <c r="Z89" s="124"/>
      <c r="AA89" s="44">
        <v>0.3</v>
      </c>
      <c r="AB89" s="124"/>
      <c r="AC89" s="125"/>
      <c r="AH89" s="59"/>
      <c r="AI89" s="59"/>
      <c r="AJ89" s="59"/>
      <c r="AK89" s="59"/>
      <c r="AL89" s="28"/>
      <c r="AP89" s="59"/>
      <c r="AQ89" s="59"/>
      <c r="AR89" s="59"/>
      <c r="AS89" s="59"/>
      <c r="BH89" s="75"/>
      <c r="BI89" s="75"/>
      <c r="BJ89" s="75"/>
      <c r="BK89" s="75"/>
      <c r="BL89" s="75"/>
      <c r="BM89" s="75"/>
      <c r="BN89" s="75"/>
      <c r="BO89" s="75"/>
      <c r="BP89" s="75"/>
      <c r="BU89" s="59"/>
      <c r="BV89" s="59"/>
      <c r="BW89" s="59"/>
      <c r="BX89" s="59"/>
      <c r="BY89" s="28"/>
      <c r="CE89" s="59"/>
      <c r="CF89" s="59"/>
      <c r="CG89" s="59"/>
      <c r="CH89" s="59"/>
      <c r="CI89" s="59"/>
      <c r="CJ89" s="59"/>
      <c r="CN89" s="59"/>
      <c r="CO89" s="59"/>
      <c r="CP89" s="59"/>
      <c r="CS89" s="59"/>
      <c r="CT89" s="59"/>
      <c r="CU89" s="59"/>
      <c r="CV89" s="59"/>
      <c r="CW89" s="59"/>
      <c r="CX89" s="59"/>
      <c r="DB89" s="59"/>
      <c r="DC89" s="59"/>
      <c r="DD89" s="59"/>
      <c r="DI89" s="59"/>
      <c r="DJ89" s="59"/>
      <c r="DK89" s="59"/>
      <c r="DL89" s="59"/>
      <c r="DM89" s="59"/>
      <c r="DN89" s="59"/>
      <c r="DR89" s="59"/>
      <c r="DS89" s="59"/>
      <c r="DT89" s="59"/>
      <c r="DX89" s="59"/>
      <c r="DY89" s="59"/>
      <c r="DZ89" s="59"/>
      <c r="EA89" s="59"/>
      <c r="EB89" s="59"/>
      <c r="EC89" s="59"/>
      <c r="EG89" s="59"/>
      <c r="EH89" s="59"/>
      <c r="EI89" s="59"/>
      <c r="EN89" s="59"/>
      <c r="EO89" s="59"/>
      <c r="ET89" s="59"/>
      <c r="EU89" s="59"/>
      <c r="FA89" s="62"/>
      <c r="FB89" s="62"/>
      <c r="FG89" s="63"/>
      <c r="FH89" s="64"/>
    </row>
    <row r="90" spans="1:165" ht="15" thickBot="1">
      <c r="A90" s="58"/>
      <c r="B90" s="134"/>
      <c r="C90" s="129"/>
      <c r="D90" s="129"/>
      <c r="E90" s="129"/>
      <c r="F90" s="129"/>
      <c r="G90" s="129"/>
      <c r="H90" s="135">
        <v>0.7</v>
      </c>
      <c r="I90" s="129"/>
      <c r="J90" s="131"/>
      <c r="U90" s="134"/>
      <c r="V90" s="129"/>
      <c r="W90" s="129"/>
      <c r="X90" s="129"/>
      <c r="Y90" s="129"/>
      <c r="Z90" s="129"/>
      <c r="AA90" s="135">
        <v>0.7</v>
      </c>
      <c r="AB90" s="129"/>
      <c r="AC90" s="131"/>
      <c r="AH90" s="59"/>
      <c r="AI90" s="59"/>
      <c r="AJ90" s="59"/>
      <c r="AK90" s="59"/>
      <c r="AL90" s="28"/>
      <c r="AM90" s="30"/>
      <c r="AN90" s="31"/>
      <c r="AO90" s="31"/>
      <c r="AP90" s="132"/>
      <c r="AQ90" s="132"/>
      <c r="AR90" s="132"/>
      <c r="AS90" s="132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133"/>
      <c r="BI90" s="133"/>
      <c r="BJ90" s="133"/>
      <c r="BK90" s="133"/>
      <c r="BL90" s="133"/>
      <c r="BM90" s="133"/>
      <c r="BN90" s="133"/>
      <c r="BO90" s="133"/>
      <c r="BP90" s="133"/>
      <c r="BQ90" s="31"/>
      <c r="BR90" s="31"/>
      <c r="BS90" s="31"/>
      <c r="BT90" s="31"/>
      <c r="BU90" s="132"/>
      <c r="BV90" s="132"/>
      <c r="BW90" s="132"/>
      <c r="BX90" s="132"/>
      <c r="BY90" s="32"/>
      <c r="CE90" s="59"/>
      <c r="CF90" s="59"/>
      <c r="CG90" s="59"/>
      <c r="CH90" s="59"/>
      <c r="CI90" s="59"/>
      <c r="CJ90" s="59"/>
      <c r="CN90" s="59"/>
      <c r="CO90" s="59"/>
      <c r="CP90" s="59"/>
      <c r="CS90" s="59"/>
      <c r="CT90" s="59"/>
      <c r="CU90" s="59"/>
      <c r="CV90" s="59"/>
      <c r="CW90" s="59"/>
      <c r="CX90" s="59"/>
      <c r="DB90" s="59"/>
      <c r="DC90" s="59"/>
      <c r="DD90" s="59"/>
      <c r="DI90" s="59"/>
      <c r="DJ90" s="59"/>
      <c r="DK90" s="59"/>
      <c r="DL90" s="59"/>
      <c r="DM90" s="59"/>
      <c r="DN90" s="59"/>
      <c r="DR90" s="59"/>
      <c r="DS90" s="59"/>
      <c r="DT90" s="59"/>
      <c r="DX90" s="59"/>
      <c r="DY90" s="59"/>
      <c r="DZ90" s="59"/>
      <c r="EA90" s="59"/>
      <c r="EB90" s="59"/>
      <c r="EC90" s="59"/>
      <c r="EG90" s="59"/>
      <c r="EH90" s="59"/>
      <c r="EI90" s="59"/>
      <c r="EN90" s="59"/>
      <c r="EO90" s="59"/>
      <c r="ET90" s="59"/>
      <c r="EU90" s="59"/>
      <c r="FA90" s="62"/>
      <c r="FB90" s="62"/>
      <c r="FG90" s="63"/>
      <c r="FH90" s="64"/>
    </row>
    <row r="91" spans="1:165">
      <c r="A91" s="58"/>
      <c r="U91" s="75"/>
      <c r="V91" s="75"/>
      <c r="W91" s="75"/>
      <c r="X91" s="75"/>
      <c r="Y91" s="75"/>
      <c r="Z91" s="75"/>
      <c r="AA91" s="75"/>
      <c r="AB91" s="75"/>
      <c r="AC91" s="75"/>
      <c r="AH91" s="59"/>
      <c r="AI91" s="59"/>
      <c r="AJ91" s="59"/>
      <c r="AK91" s="59"/>
      <c r="BB91" s="59"/>
      <c r="BC91" s="59"/>
      <c r="BD91" s="59"/>
      <c r="BE91" s="59"/>
      <c r="BI91" s="59"/>
      <c r="BJ91" s="59"/>
      <c r="BK91" s="59"/>
      <c r="BL91" s="59"/>
      <c r="BU91" s="59"/>
      <c r="BV91" s="59"/>
      <c r="BW91" s="59"/>
      <c r="BX91" s="59"/>
      <c r="CE91" s="59"/>
      <c r="CF91" s="59"/>
      <c r="CG91" s="59"/>
      <c r="CH91" s="59"/>
      <c r="CI91" s="59"/>
      <c r="CJ91" s="59"/>
      <c r="CN91" s="59"/>
      <c r="CO91" s="59"/>
      <c r="CP91" s="59"/>
      <c r="CS91" s="59"/>
      <c r="CT91" s="59"/>
      <c r="CU91" s="59"/>
      <c r="CV91" s="59"/>
      <c r="CW91" s="59"/>
      <c r="CX91" s="59"/>
      <c r="DB91" s="59"/>
      <c r="DC91" s="59"/>
      <c r="DD91" s="59"/>
      <c r="DI91" s="59"/>
      <c r="DJ91" s="59"/>
      <c r="DK91" s="59"/>
      <c r="DL91" s="59"/>
      <c r="DM91" s="59"/>
      <c r="DN91" s="59"/>
      <c r="DR91" s="59"/>
      <c r="DS91" s="59"/>
      <c r="DT91" s="59"/>
      <c r="DX91" s="59"/>
      <c r="DY91" s="59"/>
      <c r="DZ91" s="59"/>
      <c r="EA91" s="59"/>
      <c r="EB91" s="59"/>
      <c r="EC91" s="59"/>
      <c r="EG91" s="59"/>
      <c r="EH91" s="59"/>
      <c r="EI91" s="59"/>
      <c r="EN91" s="59"/>
      <c r="EO91" s="59"/>
      <c r="ET91" s="59"/>
      <c r="EU91" s="59"/>
      <c r="FA91" s="62"/>
      <c r="FB91" s="62"/>
      <c r="FG91" s="63"/>
      <c r="FH91" s="64"/>
    </row>
    <row r="92" spans="1:165">
      <c r="A92" s="58"/>
      <c r="U92" s="75"/>
      <c r="V92" s="75"/>
      <c r="W92" s="75"/>
      <c r="X92" s="75"/>
      <c r="Y92" s="75"/>
      <c r="Z92" s="75"/>
      <c r="AA92" s="75"/>
      <c r="AB92" s="75"/>
      <c r="AC92" s="75"/>
      <c r="AH92" s="59"/>
      <c r="AI92" s="59"/>
      <c r="AJ92" s="59"/>
      <c r="AK92" s="59"/>
      <c r="BB92" s="59"/>
      <c r="BC92" s="59"/>
      <c r="BD92" s="59"/>
      <c r="BE92" s="59"/>
      <c r="BI92" s="59"/>
      <c r="BJ92" s="59"/>
      <c r="BK92" s="59"/>
      <c r="BL92" s="59"/>
      <c r="BU92" s="59"/>
      <c r="BV92" s="59"/>
      <c r="BW92" s="59"/>
      <c r="BX92" s="59"/>
      <c r="CE92" s="59"/>
      <c r="CF92" s="59"/>
      <c r="CG92" s="59"/>
      <c r="CH92" s="59"/>
      <c r="CI92" s="59"/>
      <c r="CJ92" s="59"/>
      <c r="CN92" s="59"/>
      <c r="CO92" s="59"/>
      <c r="CP92" s="59"/>
      <c r="CS92" s="59"/>
      <c r="CT92" s="59"/>
      <c r="CU92" s="59"/>
      <c r="CV92" s="59"/>
      <c r="CW92" s="59"/>
      <c r="CX92" s="59"/>
      <c r="DB92" s="59"/>
      <c r="DC92" s="59"/>
      <c r="DD92" s="59"/>
      <c r="DI92" s="59"/>
      <c r="DJ92" s="59"/>
      <c r="DK92" s="59"/>
      <c r="DL92" s="59"/>
      <c r="DM92" s="59"/>
      <c r="DN92" s="59"/>
      <c r="DR92" s="59"/>
      <c r="DS92" s="59"/>
      <c r="DT92" s="59"/>
      <c r="DX92" s="59"/>
      <c r="DY92" s="59"/>
      <c r="DZ92" s="59"/>
      <c r="EA92" s="59"/>
      <c r="EB92" s="59"/>
      <c r="EC92" s="59"/>
      <c r="EG92" s="59"/>
      <c r="EH92" s="59"/>
      <c r="EI92" s="59"/>
      <c r="EN92" s="59"/>
      <c r="EO92" s="59"/>
      <c r="ET92" s="59"/>
      <c r="EU92" s="59"/>
      <c r="FA92" s="62"/>
      <c r="FB92" s="62"/>
      <c r="FG92" s="63"/>
      <c r="FH92" s="64"/>
    </row>
    <row r="93" spans="1:165">
      <c r="A93" s="58"/>
      <c r="U93" s="75"/>
      <c r="V93" s="75"/>
      <c r="W93" s="75"/>
      <c r="X93" s="75"/>
      <c r="Y93" s="75"/>
      <c r="Z93" s="75"/>
      <c r="AA93" s="75"/>
      <c r="AB93" s="75"/>
      <c r="AC93" s="75"/>
      <c r="AH93" s="59"/>
      <c r="AI93" s="59"/>
      <c r="AJ93" s="59"/>
      <c r="AK93" s="59"/>
      <c r="BB93" s="59"/>
      <c r="BC93" s="59"/>
      <c r="BD93" s="59"/>
      <c r="BE93" s="59"/>
      <c r="BI93" s="59"/>
      <c r="BJ93" s="59"/>
      <c r="BK93" s="59"/>
      <c r="BL93" s="59"/>
      <c r="BU93" s="59"/>
      <c r="BV93" s="59"/>
      <c r="BW93" s="59"/>
      <c r="BX93" s="59"/>
      <c r="CE93" s="59"/>
      <c r="CF93" s="59"/>
      <c r="CG93" s="59"/>
      <c r="CH93" s="59"/>
      <c r="CI93" s="59"/>
      <c r="CJ93" s="59"/>
      <c r="CN93" s="59"/>
      <c r="CO93" s="59"/>
      <c r="CP93" s="59"/>
      <c r="CS93" s="59"/>
      <c r="CT93" s="59"/>
      <c r="CU93" s="59"/>
      <c r="CV93" s="59"/>
      <c r="CW93" s="59"/>
      <c r="CX93" s="59"/>
      <c r="DB93" s="59"/>
      <c r="DC93" s="59"/>
      <c r="DD93" s="59"/>
      <c r="DI93" s="59"/>
      <c r="DJ93" s="59"/>
      <c r="DK93" s="59"/>
      <c r="DL93" s="59"/>
      <c r="DM93" s="59"/>
      <c r="DN93" s="59"/>
      <c r="DR93" s="59"/>
      <c r="DS93" s="59"/>
      <c r="DT93" s="59"/>
      <c r="DX93" s="59"/>
      <c r="DY93" s="59"/>
      <c r="DZ93" s="59"/>
      <c r="EA93" s="59"/>
      <c r="EB93" s="59"/>
      <c r="EC93" s="59"/>
      <c r="EG93" s="59"/>
      <c r="EH93" s="59"/>
      <c r="EI93" s="59"/>
      <c r="EN93" s="59"/>
      <c r="EO93" s="59"/>
      <c r="ET93" s="59"/>
      <c r="EU93" s="59"/>
      <c r="FA93" s="62"/>
      <c r="FB93" s="62"/>
      <c r="FG93" s="63"/>
      <c r="FH93" s="64"/>
    </row>
    <row r="94" spans="1:165">
      <c r="A94" s="58"/>
      <c r="U94" s="75"/>
      <c r="V94" s="75"/>
      <c r="W94" s="75"/>
      <c r="X94" s="75"/>
      <c r="Y94" s="75"/>
      <c r="Z94" s="75"/>
      <c r="AA94" s="75"/>
      <c r="AB94" s="75"/>
      <c r="AC94" s="75"/>
      <c r="AH94" s="59"/>
      <c r="AI94" s="59"/>
      <c r="AJ94" s="59"/>
      <c r="AK94" s="59"/>
      <c r="BB94" s="59"/>
      <c r="BC94" s="59"/>
      <c r="BD94" s="59"/>
      <c r="BE94" s="59"/>
      <c r="BI94" s="59"/>
      <c r="BJ94" s="59"/>
      <c r="BK94" s="59"/>
      <c r="BL94" s="59"/>
      <c r="BU94" s="59"/>
      <c r="BV94" s="59"/>
      <c r="BW94" s="59"/>
      <c r="BX94" s="59"/>
      <c r="CE94" s="59"/>
      <c r="CF94" s="59"/>
      <c r="CG94" s="59"/>
      <c r="CH94" s="59"/>
      <c r="CI94" s="59"/>
      <c r="CJ94" s="59"/>
      <c r="CN94" s="59"/>
      <c r="CO94" s="59"/>
      <c r="CP94" s="59"/>
      <c r="CS94" s="59"/>
      <c r="CT94" s="59"/>
      <c r="CU94" s="59"/>
      <c r="CV94" s="59"/>
      <c r="CW94" s="59"/>
      <c r="CX94" s="59"/>
      <c r="DB94" s="59"/>
      <c r="DC94" s="59"/>
      <c r="DD94" s="59"/>
      <c r="DI94" s="59"/>
      <c r="DJ94" s="59"/>
      <c r="DK94" s="59"/>
      <c r="DL94" s="59"/>
      <c r="DM94" s="59"/>
      <c r="DN94" s="59"/>
      <c r="DR94" s="59"/>
      <c r="DS94" s="59"/>
      <c r="DT94" s="59"/>
      <c r="DX94" s="59"/>
      <c r="DY94" s="59"/>
      <c r="DZ94" s="59"/>
      <c r="EA94" s="59"/>
      <c r="EB94" s="59"/>
      <c r="EC94" s="59"/>
      <c r="EG94" s="59"/>
      <c r="EH94" s="59"/>
      <c r="EI94" s="59"/>
      <c r="EN94" s="59"/>
      <c r="EO94" s="59"/>
      <c r="ET94" s="59"/>
      <c r="EU94" s="59"/>
      <c r="FA94" s="62"/>
      <c r="FB94" s="62"/>
      <c r="FG94" s="63"/>
      <c r="FH94" s="64"/>
    </row>
    <row r="95" spans="1:165">
      <c r="EN95" s="59"/>
      <c r="EO95" s="59"/>
      <c r="ET95" s="59"/>
      <c r="EU95" s="59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81640625" defaultRowHeight="14.5"/>
  <cols>
    <col min="2" max="2" width="115" bestFit="1" customWidth="1"/>
    <col min="4" max="4" width="77.8164062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5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List of Use Cases</vt:lpstr>
      <vt:lpstr>Channel Model Configurations</vt:lpstr>
      <vt:lpstr> AAV Configuratons</vt:lpstr>
      <vt:lpstr>Receiver Type</vt:lpstr>
      <vt:lpstr>Alignment AAV 3</vt:lpstr>
      <vt:lpstr>Alignment AAV 1Y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Anvar Tukmanov (TUD2 R)</cp:lastModifiedBy>
  <cp:revision/>
  <dcterms:created xsi:type="dcterms:W3CDTF">2019-11-11T10:49:00Z</dcterms:created>
  <dcterms:modified xsi:type="dcterms:W3CDTF">2025-08-28T11:39:27Z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